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Custo por trabalhador" sheetId="1" state="visible" r:id="rId3"/>
    <sheet name="Planilha Oficial Manutenção" sheetId="2" state="visible" r:id="rId4"/>
    <sheet name="Planilha Mantenedor de sitemas " sheetId="3" state="visible" r:id="rId5"/>
    <sheet name="Valor Mensal" sheetId="4" state="visible" r:id="rId6"/>
    <sheet name="Uniformes" sheetId="5" state="visible" r:id="rId7"/>
    <sheet name="Materiais e Equipamentos" sheetId="6" state="visible" r:id="rId8"/>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Autor desconhecido</author>
  </authors>
  <commentList>
    <comment ref="A48" authorId="0">
      <text>
        <r>
          <rPr>
            <sz val="10"/>
            <rFont val="Arial"/>
            <family val="2"/>
          </rPr>
          <t xml:space="preserve">Seges: </t>
        </r>
        <r>
          <rPr>
            <sz val="9"/>
            <color rgb="FF000000"/>
            <rFont val="Segoe UI"/>
            <family val="2"/>
            <charset val="1"/>
          </rPr>
          <t xml:space="preserve">Tabela resumo da totalização do Adicional noturno.
Automatizada, desde que não haja alterações de fórmulas ou estrutura da planilha.</t>
        </r>
      </text>
    </comment>
    <comment ref="A68" authorId="0">
      <text>
        <r>
          <rPr>
            <sz val="10"/>
            <rFont val="Arial"/>
            <family val="2"/>
          </rPr>
          <t xml:space="preserve">Seges: </t>
        </r>
        <r>
          <rPr>
            <sz val="9"/>
            <color rgb="FF000000"/>
            <rFont val="Segoe UI"/>
            <family val="2"/>
            <charset val="1"/>
          </rPr>
          <t xml:space="preserve">Automatizada, desde que não haja alterações de fórmulas ou estrutura da planilha.
</t>
        </r>
      </text>
    </comment>
    <comment ref="A90" authorId="0">
      <text>
        <r>
          <rPr>
            <sz val="10"/>
            <rFont val="Arial"/>
            <family val="2"/>
          </rPr>
          <t xml:space="preserve">Seges: </t>
        </r>
        <r>
          <rPr>
            <sz val="9"/>
            <color rgb="FF000000"/>
            <rFont val="Segoe UI"/>
            <family val="2"/>
            <charset val="1"/>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A108" authorId="0">
      <text>
        <r>
          <rPr>
            <sz val="10"/>
            <rFont val="Arial"/>
            <family val="2"/>
          </rPr>
          <t xml:space="preserve">Seges: </t>
        </r>
        <r>
          <rPr>
            <sz val="9"/>
            <color rgb="FF000000"/>
            <rFont val="Segoe UI"/>
            <family val="2"/>
            <charset val="1"/>
          </rPr>
          <t xml:space="preserve">apenas totaliza a previsão mensal de custos com 13° Salário, Férias e Adicional de Férias.
</t>
        </r>
      </text>
    </comment>
    <comment ref="A150" authorId="0">
      <text>
        <r>
          <rPr>
            <sz val="10"/>
            <rFont val="Arial"/>
            <family val="2"/>
          </rPr>
          <t xml:space="preserve">Seges: </t>
        </r>
        <r>
          <rPr>
            <sz val="9"/>
            <color rgb="FF000000"/>
            <rFont val="Segoe UI"/>
            <family val="2"/>
            <charset val="1"/>
          </rPr>
          <t xml:space="preserve">Totalização dos Encargos. Automatizada, desde que não haja alteração nas fórmulas e estrutura da planilha.
</t>
        </r>
      </text>
    </comment>
    <comment ref="A242" authorId="0">
      <text>
        <r>
          <rPr>
            <sz val="10"/>
            <rFont val="Arial"/>
            <family val="2"/>
          </rPr>
          <t xml:space="preserve">Seges: </t>
        </r>
        <r>
          <rPr>
            <sz val="9"/>
            <color rgb="FF000000"/>
            <rFont val="Segoe UI"/>
            <family val="2"/>
            <charset val="1"/>
          </rPr>
          <t xml:space="preserve">Apenas totaliza os custos efetivos com benefícios mensais do trabalhador.
Automatizada, desde que não haja alteração de fórmulas ou estrutura da planilha</t>
        </r>
      </text>
    </comment>
    <comment ref="A253" authorId="0">
      <text>
        <r>
          <rPr>
            <sz val="10"/>
            <rFont val="Arial"/>
            <family val="2"/>
          </rPr>
          <t xml:space="preserve">Seges: </t>
        </r>
        <r>
          <rPr>
            <sz val="9"/>
            <color rgb="FF000000"/>
            <rFont val="Segoe UI"/>
            <family val="2"/>
            <charset val="1"/>
          </rPr>
          <t xml:space="preserve">Totaliza o módulo 2, com somatória de 13° salário, férias, adicional, encargos e benefícios.
</t>
        </r>
      </text>
    </comment>
    <comment ref="A357" authorId="0">
      <text>
        <r>
          <rPr>
            <sz val="10"/>
            <rFont val="Arial"/>
            <family val="2"/>
          </rPr>
          <t xml:space="preserve">Seges:
</t>
        </r>
        <r>
          <rPr>
            <sz val="9"/>
            <color rgb="FF000000"/>
            <rFont val="Segoe UI"/>
            <family val="2"/>
            <charset val="1"/>
          </rPr>
          <t xml:space="preserve">Totaliza o custo estimado a ser provisionado mensalmente. Está automatizada, desde que não haja alteração de fórmulas e/ou estrutura da planilha.</t>
        </r>
      </text>
    </comment>
    <comment ref="A386" authorId="0">
      <text>
        <r>
          <rPr>
            <sz val="10"/>
            <rFont val="Arial"/>
            <family val="2"/>
          </rPr>
          <t xml:space="preserve">Seges: </t>
        </r>
        <r>
          <rPr>
            <sz val="9"/>
            <color rgb="FF000000"/>
            <rFont val="Segoe UI"/>
            <family val="2"/>
            <charset val="1"/>
          </rPr>
          <t xml:space="preserve">Esta tabela apresenta o resumo dos dias prováveis de ausência, quando seria necessária a presença de um profissional repositor.
Seu cálculo está automatizado mediante preenchimento da tabela anterior.</t>
        </r>
      </text>
    </comment>
    <comment ref="A389" authorId="0">
      <text>
        <r>
          <rPr>
            <sz val="10"/>
            <rFont val="Arial"/>
            <family val="2"/>
          </rPr>
          <t xml:space="preserve">Seges: </t>
        </r>
        <r>
          <rPr>
            <sz val="9"/>
            <color rgb="FF000000"/>
            <rFont val="Segoe UI"/>
            <family val="2"/>
            <charset val="1"/>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sz val="10"/>
            <rFont val="Arial"/>
            <family val="2"/>
          </rPr>
          <t xml:space="preserve">Seges: </t>
        </r>
        <r>
          <rPr>
            <sz val="9"/>
            <color rgb="FF000000"/>
            <rFont val="Segoe UI"/>
            <family val="2"/>
            <charset val="1"/>
          </rPr>
          <t xml:space="preserve">Tabela automatizada para cálculo do custo mensal com reposição do profissional ausente, mediante preenchimento das anteriores. Desde que não haja alteração de fórmulas e/ou estrutura da planilha.
</t>
        </r>
      </text>
    </comment>
    <comment ref="A447" authorId="0">
      <text>
        <r>
          <rPr>
            <sz val="10"/>
            <rFont val="Arial"/>
            <family val="2"/>
          </rPr>
          <t xml:space="preserve">Seges:</t>
        </r>
        <r>
          <rPr>
            <sz val="9"/>
            <color rgb="FF000000"/>
            <rFont val="Segoe UI"/>
            <family val="2"/>
            <charset val="1"/>
          </rPr>
          <t xml:space="preserve"> Esta tabela totaliza os custos com reposição de profissional ausente e está automatizada mediante preenchimento das anteriores. Desde que não haja alteração de fórmulas e/ou estrutura da planilha.</t>
        </r>
      </text>
    </comment>
    <comment ref="A518" authorId="0">
      <text>
        <r>
          <rPr>
            <sz val="10"/>
            <rFont val="Arial"/>
            <family val="2"/>
          </rPr>
          <t xml:space="preserve">Seges: </t>
        </r>
        <r>
          <rPr>
            <sz val="9"/>
            <color rgb="FF000000"/>
            <rFont val="Segoe UI"/>
            <family val="2"/>
            <charset val="1"/>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43" authorId="0">
      <text>
        <r>
          <rPr>
            <sz val="10"/>
            <rFont val="Arial"/>
            <family val="2"/>
          </rPr>
          <t xml:space="preserve">Seges: </t>
        </r>
        <r>
          <rPr>
            <sz val="9"/>
            <color rgb="FF000000"/>
            <rFont val="Segoe UI"/>
            <family val="2"/>
            <charset val="1"/>
          </rPr>
          <t xml:space="preserve">Esta tabela totaliza o custo do trabalhador e está automatizada, desde que não haja alteração nas formulas e no modelo da presente planilha. Ajustes necessários são responsailidade do órgão contratante, por quem deverão ser conferidos.</t>
        </r>
      </text>
    </comment>
    <comment ref="B12" authorId="0">
      <text>
        <r>
          <rPr>
            <sz val="10"/>
            <rFont val="Arial"/>
            <family val="2"/>
          </rPr>
          <t xml:space="preserve">Seges: </t>
        </r>
        <r>
          <rPr>
            <sz val="9"/>
            <color rgb="FF000000"/>
            <rFont val="Segoe UI"/>
            <family val="2"/>
            <charset val="1"/>
          </rPr>
          <t xml:space="preserve">Informar salário base conforme Convenção Coletiva de Trabalho vigente para a categoria e no município de prestação do serviço.
</t>
        </r>
      </text>
    </comment>
    <comment ref="B124" authorId="0">
      <text>
        <r>
          <rPr>
            <sz val="10"/>
            <rFont val="Arial"/>
            <family val="2"/>
          </rPr>
          <t xml:space="preserve">Seges: </t>
        </r>
        <r>
          <rPr>
            <sz val="9"/>
            <color rgb="FF000000"/>
            <rFont val="Segoe UI"/>
            <family val="2"/>
            <charset val="1"/>
          </rPr>
          <t xml:space="preserve">Informar o percentual adequado à categoria profissional a ser contratada para a prestação do serviço.
</t>
        </r>
      </text>
    </comment>
    <comment ref="B165" authorId="0">
      <text>
        <r>
          <rPr>
            <sz val="10"/>
            <rFont val="Arial"/>
            <family val="2"/>
          </rPr>
          <t xml:space="preserve">Seges: </t>
        </r>
        <r>
          <rPr>
            <sz val="9"/>
            <color rgb="FF000000"/>
            <rFont val="Segoe UI"/>
            <family val="2"/>
            <charset val="1"/>
          </rPr>
          <t xml:space="preserve">Valor da tarifa de transporte público praticada no município de prestação do serviço.
</t>
        </r>
      </text>
    </comment>
    <comment ref="B194" authorId="0">
      <text>
        <r>
          <rPr>
            <sz val="10"/>
            <rFont val="Arial"/>
            <family val="2"/>
          </rPr>
          <t xml:space="preserve">Seges: </t>
        </r>
        <r>
          <rPr>
            <sz val="9"/>
            <color rgb="FF000000"/>
            <rFont val="Segoe UI"/>
            <family val="2"/>
            <charset val="1"/>
          </rPr>
          <t xml:space="preserve">Conforme estabelecido em Convenção Coletiva de Trabalho
</t>
        </r>
      </text>
    </comment>
    <comment ref="B204" authorId="0">
      <text>
        <r>
          <rPr>
            <sz val="10"/>
            <rFont val="Arial"/>
            <family val="2"/>
          </rPr>
          <t xml:space="preserve">Seges: </t>
        </r>
        <r>
          <rPr>
            <sz val="9"/>
            <color rgb="FF000000"/>
            <rFont val="Segoe UI"/>
            <family val="2"/>
            <charset val="1"/>
          </rPr>
          <t xml:space="preserve">Observar Convenção Coletiva sobre base de cálculo, habitualmente o desconto é sobre o valor do benefício concedido.</t>
        </r>
      </text>
    </comment>
    <comment ref="B268" authorId="0">
      <text>
        <r>
          <rPr>
            <sz val="10"/>
            <rFont val="Arial"/>
            <family val="2"/>
          </rPr>
          <t xml:space="preserve">Seges: exemplificativo
</t>
        </r>
        <r>
          <rPr>
            <sz val="9"/>
            <color rgb="FF000000"/>
            <rFont val="Segoe UI"/>
            <family val="2"/>
            <charset val="1"/>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B371" authorId="0">
      <text>
        <r>
          <rPr>
            <sz val="10"/>
            <rFont val="Arial"/>
            <family val="2"/>
          </rPr>
          <t xml:space="preserve">Seges: </t>
        </r>
        <r>
          <rPr>
            <sz val="9"/>
            <color rgb="FF000000"/>
            <rFont val="Segoe UI"/>
            <family val="2"/>
            <charset val="1"/>
          </rPr>
          <t xml:space="preserve">Probabilidade de ocorrência de ausência do profissional residente quando será necessária a presença de um repositor. O órgão deverá observar o histórico das contratações anteriores para estimar tais probabilidades.
</t>
        </r>
      </text>
    </comment>
    <comment ref="C20" authorId="0">
      <text>
        <r>
          <rPr>
            <sz val="10"/>
            <rFont val="Arial"/>
            <family val="2"/>
          </rPr>
          <t xml:space="preserve">Seges: </t>
        </r>
        <r>
          <rPr>
            <sz val="9"/>
            <color rgb="FF000000"/>
            <rFont val="Segoe UI"/>
            <family val="2"/>
            <charset val="1"/>
          </rPr>
          <t xml:space="preserve">Percentual conforme definido em CCT, se houver gratificação de função.
</t>
        </r>
      </text>
    </comment>
    <comment ref="C28" authorId="0">
      <text>
        <r>
          <rPr>
            <sz val="10"/>
            <rFont val="Arial"/>
            <family val="2"/>
          </rPr>
          <t xml:space="preserve">Seges: </t>
        </r>
        <r>
          <rPr>
            <sz val="9"/>
            <color rgb="FF000000"/>
            <rFont val="Segoe UI"/>
            <family val="2"/>
            <charset val="1"/>
          </rPr>
          <t xml:space="preserve">Percentual conforme definido em CCT, quando houver adicional de periculosidade ou insabubridade</t>
        </r>
      </text>
    </comment>
    <comment ref="C41" authorId="0">
      <text>
        <r>
          <rPr>
            <sz val="10"/>
            <rFont val="Arial"/>
            <family val="2"/>
          </rPr>
          <t xml:space="preserve">Seges: </t>
        </r>
        <r>
          <rPr>
            <sz val="9"/>
            <color rgb="FF000000"/>
            <rFont val="Segoe UI"/>
            <family val="2"/>
            <charset val="1"/>
          </rPr>
          <t xml:space="preserve">Considera hora noturna de 22h às 5h do dia segunte, portanto 7 horas noturnas de uma jornada de 12h. </t>
        </r>
      </text>
    </comment>
    <comment ref="C45" authorId="0">
      <text>
        <r>
          <rPr>
            <sz val="10"/>
            <rFont val="Arial"/>
            <family val="2"/>
          </rPr>
          <t xml:space="preserve">Seges:
</t>
        </r>
        <r>
          <rPr>
            <sz val="9"/>
            <color rgb="FF000000"/>
            <rFont val="Segoe UI"/>
            <family val="2"/>
            <charset val="1"/>
          </rPr>
          <t xml:space="preserve">A título de pagamento adicional computa-se o pagamento de 7min e 30 s a cada hora noturna, por 7 horas, totalizando 52min e 30 s, que significa 1 hora da jornada de 12h.
</t>
        </r>
      </text>
    </comment>
    <comment ref="C82" authorId="0">
      <text>
        <r>
          <rPr>
            <sz val="10"/>
            <rFont val="Arial"/>
            <family val="2"/>
          </rPr>
          <t xml:space="preserve">Seges: </t>
        </r>
        <r>
          <rPr>
            <sz val="9"/>
            <color rgb="FF000000"/>
            <rFont val="Segoe UI"/>
            <family val="2"/>
            <charset val="1"/>
          </rPr>
          <t xml:space="preserve">Por tratar-se de planilha mensal será contabilizado 1/12 avos do custo.</t>
        </r>
      </text>
    </comment>
    <comment ref="C101" authorId="0">
      <text>
        <r>
          <rPr>
            <sz val="10"/>
            <rFont val="Arial"/>
            <family val="2"/>
          </rPr>
          <t xml:space="preserve">Seges:</t>
        </r>
        <r>
          <rPr>
            <sz val="9"/>
            <color rgb="FF000000"/>
            <rFont val="Segoe UI"/>
            <family val="2"/>
            <charset val="1"/>
          </rPr>
          <t xml:space="preserve"> Corresponde ao previsto na Constituição. Adicional de 1/3 a mais do salário normal.
</t>
        </r>
      </text>
    </comment>
    <comment ref="C134" authorId="0">
      <text>
        <r>
          <rPr>
            <sz val="10"/>
            <rFont val="Arial"/>
            <family val="2"/>
          </rPr>
          <t xml:space="preserve">Seges: </t>
        </r>
        <r>
          <rPr>
            <sz val="9"/>
            <color rgb="FF000000"/>
            <rFont val="Segoe UI"/>
            <family val="2"/>
            <charset val="1"/>
          </rPr>
          <t xml:space="preserve">Corresponde ao somatório dos encargos para financiamento da seguridade social.
O percentual será alterado quando do preenchimento da aliquota do SAT/GIIL-RAT
</t>
        </r>
      </text>
    </comment>
    <comment ref="C143" authorId="0">
      <text>
        <r>
          <rPr>
            <sz val="10"/>
            <rFont val="Arial"/>
            <family val="2"/>
          </rPr>
          <t xml:space="preserve">Seges: </t>
        </r>
        <r>
          <rPr>
            <sz val="9"/>
            <color rgb="FF000000"/>
            <rFont val="Segoe UI"/>
            <family val="2"/>
            <charset val="1"/>
          </rPr>
          <t xml:space="preserve">Alíquota mensal de depóstio à título de FGTS, conforme Lei n° 8.036, de 1990.
</t>
        </r>
      </text>
    </comment>
    <comment ref="C174" authorId="0">
      <text>
        <r>
          <rPr>
            <sz val="10"/>
            <rFont val="Arial"/>
            <family val="2"/>
          </rPr>
          <t xml:space="preserve">Seges: exemplificativo... </t>
        </r>
        <r>
          <rPr>
            <sz val="9"/>
            <color rgb="FF000000"/>
            <rFont val="Segoe UI"/>
            <family val="2"/>
            <charset val="1"/>
          </rPr>
          <t xml:space="preserve">O desconto poderá ser proporcional, conforme disposto no art. 10 do Decreto n° 95.247, de 1987.
O órgão contatante deverá apreciar o comportamento das empresas prestadoras de serviço e ajustar, conforme necessidade.
</t>
        </r>
      </text>
    </comment>
    <comment ref="C195" authorId="0">
      <text>
        <r>
          <rPr>
            <sz val="10"/>
            <rFont val="Arial"/>
            <family val="2"/>
          </rPr>
          <t xml:space="preserve">Seges: </t>
        </r>
        <r>
          <rPr>
            <sz val="9"/>
            <color rgb="FF000000"/>
            <rFont val="Segoe UI"/>
            <family val="2"/>
            <charset val="1"/>
          </rPr>
          <t xml:space="preserve">apenas sugerido, depende de disposições constantes na CCT.
</t>
        </r>
      </text>
    </comment>
    <comment ref="C203" authorId="0">
      <text>
        <r>
          <rPr>
            <sz val="10"/>
            <rFont val="Arial"/>
            <family val="2"/>
          </rPr>
          <t xml:space="preserve">Seges: </t>
        </r>
        <r>
          <rPr>
            <sz val="9"/>
            <color rgb="FF000000"/>
            <rFont val="Segoe UI"/>
            <family val="2"/>
            <charset val="1"/>
          </rPr>
          <t xml:space="preserve">Observar desconto informado em Convenção Coletiva.
</t>
        </r>
      </text>
    </comment>
    <comment ref="C371" authorId="0">
      <text>
        <r>
          <rPr>
            <sz val="10"/>
            <rFont val="Arial"/>
            <family val="2"/>
          </rPr>
          <t xml:space="preserve">Segesl: </t>
        </r>
        <r>
          <rPr>
            <sz val="9"/>
            <color rgb="FF000000"/>
            <rFont val="Segoe UI"/>
            <family val="2"/>
            <charset val="1"/>
          </rPr>
          <t xml:space="preserve">Duração computada em dias, conforme previsão em legislação.
</t>
        </r>
      </text>
    </comment>
    <comment ref="D45" authorId="0">
      <text>
        <r>
          <rPr>
            <sz val="10"/>
            <rFont val="Arial"/>
            <family val="2"/>
          </rPr>
          <t xml:space="preserve">Seges:</t>
        </r>
        <r>
          <rPr>
            <sz val="9"/>
            <color rgb="FF000000"/>
            <rFont val="Segoe UI"/>
            <family val="2"/>
            <charset val="1"/>
          </rPr>
          <t xml:space="preserve"> Por tratar-se de hora considerada a mais, calcula-se pagamento de 100% da hora, acrescida do respectivo adicional noturno.</t>
        </r>
      </text>
    </comment>
    <comment ref="D166" authorId="0">
      <text>
        <r>
          <rPr>
            <sz val="10"/>
            <rFont val="Arial"/>
            <family val="2"/>
          </rPr>
          <t xml:space="preserve">Seges: </t>
        </r>
        <r>
          <rPr>
            <sz val="9"/>
            <color rgb="FF000000"/>
            <rFont val="Segoe UI"/>
            <family val="2"/>
            <charset val="1"/>
          </rPr>
          <t xml:space="preserve">apenas sugerido, depende de disposições constantes na CCT.
</t>
        </r>
      </text>
    </comment>
    <comment ref="D459" authorId="0">
      <text>
        <r>
          <rPr>
            <sz val="10"/>
            <rFont val="Arial"/>
            <family val="2"/>
          </rPr>
          <t xml:space="preserve">Seges:</t>
        </r>
        <r>
          <rPr>
            <sz val="9"/>
            <color rgb="FF000000"/>
            <rFont val="Segoe UI"/>
            <family val="2"/>
            <charset val="1"/>
          </rPr>
          <t xml:space="preserve"> todos os itens relacionados a insumos deverão ser objeto de pesquisa de preços conforme diretrizes da Instrução Normativa específica (IN n° 3, de 20 de abril de 2017).
</t>
        </r>
      </text>
    </comment>
  </commentList>
</comments>
</file>

<file path=xl/sharedStrings.xml><?xml version="1.0" encoding="utf-8"?>
<sst xmlns="http://schemas.openxmlformats.org/spreadsheetml/2006/main" count="1069" uniqueCount="413">
  <si>
    <t xml:space="preserve">PLANILHA DE CUSTOS E FORMAÇÃO DE PREÇOS</t>
  </si>
  <si>
    <t xml:space="preserve">MODELO DE FORMAÇÃO DE CUSTO MENSAL PARA UM EMPREGADO </t>
  </si>
  <si>
    <t xml:space="preserve">*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</si>
  <si>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xml:space="preserve">MÓDULO 1 - REMUNERAÇÃO</t>
  </si>
  <si>
    <t xml:space="preserve">* A remuneração é definida no art. 457 da Consolidação das Leis do Trabalho. 
* É composta por Salário Base, Adicionais (noturno, de insalubridade ou periculosidade) e gratificações, quando houver.</t>
  </si>
  <si>
    <t xml:space="preserve">SALÁRIO BASE</t>
  </si>
  <si>
    <t xml:space="preserve">* O Salário Base vem definido na Convenção Coletiva de Trabalho da categoria profissional a ser contratada para o objeto da prestação de serviço. 
* O contratante deverá observar se a CCT abrange o município de prestação de serviço e se está vigente.</t>
  </si>
  <si>
    <t xml:space="preserve">Cargo A</t>
  </si>
  <si>
    <t xml:space="preserve">Cargo B</t>
  </si>
  <si>
    <t xml:space="preserve">GRATIFICAÇÃO DE FUNÇÃO</t>
  </si>
  <si>
    <t xml:space="preserve">*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</si>
  <si>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Categoria</t>
  </si>
  <si>
    <t xml:space="preserve">Base de cálculo</t>
  </si>
  <si>
    <t xml:space="preserve">Percentual</t>
  </si>
  <si>
    <t xml:space="preserve">Valor da Gratificação</t>
  </si>
  <si>
    <t xml:space="preserve">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</si>
  <si>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</si>
  <si>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xml:space="preserve">ADICIONAL DE XXX</t>
  </si>
  <si>
    <t xml:space="preserve">Valor</t>
  </si>
  <si>
    <t xml:space="preserve">Cargo A (12x36 Diurno)</t>
  </si>
  <si>
    <t xml:space="preserve">Cargo A (12x36 Noturno)</t>
  </si>
  <si>
    <t xml:space="preserve">Cargo A Cargo A (44h semanais)</t>
  </si>
  <si>
    <t xml:space="preserve">Cargo B (12x36 Diurno)</t>
  </si>
  <si>
    <t xml:space="preserve">Cargo B (12x36 Noturno)</t>
  </si>
  <si>
    <t xml:space="preserve">Cargo B (44h semanais)</t>
  </si>
  <si>
    <t xml:space="preserve">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</si>
  <si>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</si>
  <si>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 xml:space="preserve">Base de Cálculo</t>
  </si>
  <si>
    <t xml:space="preserve">Proporção</t>
  </si>
  <si>
    <t xml:space="preserve">HORA NOTURNA REDUZIDA</t>
  </si>
  <si>
    <t xml:space="preserve">ADICIONAL POR TRABALHO NOTURNO</t>
  </si>
  <si>
    <t xml:space="preserve">Adicional Noturno</t>
  </si>
  <si>
    <t xml:space="preserve">Hora Noturna
Reduzida</t>
  </si>
  <si>
    <t xml:space="preserve">ADICIONAL XXX</t>
  </si>
  <si>
    <t xml:space="preserve">* Em caso de previsão de outros adicionais em Convenção Coletiva de Trabalho o órgão poderá utilizar este campo.</t>
  </si>
  <si>
    <t xml:space="preserve">Cargo A (44h semanais)</t>
  </si>
  <si>
    <t xml:space="preserve">Este quadro totaliza a remuneração devida ao trabalhador, conforme previsão da Consolidação das Leis do Trabalho e valores disponíveis na Convenção Coletiva para a categoria</t>
  </si>
  <si>
    <t xml:space="preserve">Salário Base</t>
  </si>
  <si>
    <t xml:space="preserve">Gratificação de função</t>
  </si>
  <si>
    <t xml:space="preserve">Adicional de Periculosidade ou Insalubridade</t>
  </si>
  <si>
    <t xml:space="preserve">Adicional XXX</t>
  </si>
  <si>
    <t xml:space="preserve">Total</t>
  </si>
  <si>
    <t xml:space="preserve">MÓDULO 2 - ENCARGOS E BENEFÍCIOS (ANUAIS, MENSAIS E DIÁRIOS)</t>
  </si>
  <si>
    <t xml:space="preserve">SUBMÓDULO 2.1 – 13° SALÁRIO, FÉRIAS E ADICIONAL DE FÉRIAS</t>
  </si>
  <si>
    <t xml:space="preserve">13° SALÁRIO
Previsto no Decreto 57.155, de 1965.</t>
  </si>
  <si>
    <t xml:space="preserve">Provisionamento Mensal</t>
  </si>
  <si>
    <t xml:space="preserve">FÉRIAS
Previsto no art. 7° da Constituição Federal</t>
  </si>
  <si>
    <t xml:space="preserve">ADICIONAL DE FÉRIAS - 1/3 CONSTITUCIONAL</t>
  </si>
  <si>
    <t xml:space="preserve">Alíquota Adicional</t>
  </si>
  <si>
    <t xml:space="preserve">13° Salário</t>
  </si>
  <si>
    <t xml:space="preserve">Férias </t>
  </si>
  <si>
    <t xml:space="preserve">1/3 Constitucional</t>
  </si>
  <si>
    <t xml:space="preserve">SUBMÓDULO 2.2 - ENCARGOS PREVIDENCIÁRIOS E FGTS</t>
  </si>
  <si>
    <t xml:space="preserve">* Previsto no art. 195 da Constituição Federal. 
* Os percentuais informados não são taxativos e deverão observar o enquadramento real das empresas prestadoras de serviço, em especial no que diz respeito ao SAT-GIIL/RAT.</t>
  </si>
  <si>
    <t xml:space="preserve">COMPOSIÇÃO DO GPS E FGTS</t>
  </si>
  <si>
    <t xml:space="preserve">Encargos</t>
  </si>
  <si>
    <t xml:space="preserve">INSS - empregador</t>
  </si>
  <si>
    <t xml:space="preserve">Salário-Educação</t>
  </si>
  <si>
    <t xml:space="preserve">SAT- GIL/RAT</t>
  </si>
  <si>
    <t xml:space="preserve">SESI ou SESC</t>
  </si>
  <si>
    <t xml:space="preserve">SENAI ou SENAC</t>
  </si>
  <si>
    <t xml:space="preserve">SEBRAE</t>
  </si>
  <si>
    <t xml:space="preserve">INCRA</t>
  </si>
  <si>
    <t xml:space="preserve">FGTS</t>
  </si>
  <si>
    <t xml:space="preserve">TOTAL</t>
  </si>
  <si>
    <t xml:space="preserve">GPS - GUIA DA PREVIDÊNCIA SOCIAL</t>
  </si>
  <si>
    <t xml:space="preserve">FGTS - FUNDO DE GARANTIA POR TEMPO DE SERVIÇO</t>
  </si>
  <si>
    <t xml:space="preserve">GPS</t>
  </si>
  <si>
    <t xml:space="preserve">SUBMÓDULO 2.3 - BENEFÍCIOS MENSAIS E DIÁRIOS</t>
  </si>
  <si>
    <t xml:space="preserve">*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</si>
  <si>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xml:space="preserve">VALE TRANSPORTE</t>
  </si>
  <si>
    <t xml:space="preserve">CUSTO DA PASSAGEM</t>
  </si>
  <si>
    <t xml:space="preserve">Vr. Unitário</t>
  </si>
  <si>
    <t xml:space="preserve">Vales por dia </t>
  </si>
  <si>
    <t xml:space="preserve">Dias efetivamente trabalhados</t>
  </si>
  <si>
    <t xml:space="preserve">Custo total</t>
  </si>
  <si>
    <t xml:space="preserve">DESCONTO DO VALE TRANSPORTE</t>
  </si>
  <si>
    <t xml:space="preserve">Proporcionalidade</t>
  </si>
  <si>
    <t xml:space="preserve">Desconto</t>
  </si>
  <si>
    <t xml:space="preserve">CUSTO EFETIVO DO VALE TRANSPORTE</t>
  </si>
  <si>
    <t xml:space="preserve">Valor do desconto</t>
  </si>
  <si>
    <t xml:space="preserve">Custo efetivo</t>
  </si>
  <si>
    <t xml:space="preserve">VALE ALIMENTAÇÃO/REFEIÇÃO</t>
  </si>
  <si>
    <t xml:space="preserve">Valor diário</t>
  </si>
  <si>
    <t xml:space="preserve">DESCONTO DO VALE ALIMENTAÇÃO/REFEIÇÃO</t>
  </si>
  <si>
    <t xml:space="preserve">CUSTO EFETIVO DO VALE ALIMENTAÇÃO/REFEIÇÃO</t>
  </si>
  <si>
    <r>
      <rPr>
        <b val="true"/>
        <sz val="12"/>
        <color theme="1"/>
        <rFont val="Times New Roman"/>
        <family val="1"/>
        <charset val="1"/>
      </rPr>
      <t xml:space="preserve">BENEFÍCIO XXX
</t>
    </r>
    <r>
      <rPr>
        <sz val="12"/>
        <color rgb="FFFF0000"/>
        <rFont val="Times New Roman"/>
        <family val="1"/>
        <charset val="1"/>
      </rPr>
      <t xml:space="preserve">Utilizar este campo em caso de outros benefícios previstos em Convenção Coletiva, sempre especificando o tipo, finalidade e previsão legal do mesmo.</t>
    </r>
  </si>
  <si>
    <t xml:space="preserve">Plano de Benefício Familiar</t>
  </si>
  <si>
    <t xml:space="preserve">VALOR Mensal</t>
  </si>
  <si>
    <r>
      <rPr>
        <b val="true"/>
        <sz val="12"/>
        <color theme="1"/>
        <rFont val="Times New Roman"/>
        <family val="1"/>
        <charset val="1"/>
      </rPr>
      <t xml:space="preserve">BENEFÍCIO YYY
</t>
    </r>
    <r>
      <rPr>
        <sz val="12"/>
        <color rgb="FFFF0000"/>
        <rFont val="Times New Roman"/>
        <family val="1"/>
        <charset val="1"/>
      </rPr>
      <t xml:space="preserve">Utilizar este campo em caso de outros benefícios previstos em Convenção Coletiva, sempre especificando o tipo, finalidade e previsão legal do mesmo.</t>
    </r>
  </si>
  <si>
    <t xml:space="preserve">BENEFÍCIO yyy</t>
  </si>
  <si>
    <t xml:space="preserve">Vale Transporte</t>
  </si>
  <si>
    <t xml:space="preserve">Vale Refeição</t>
  </si>
  <si>
    <t xml:space="preserve">Benefício x</t>
  </si>
  <si>
    <t xml:space="preserve">Benefício y</t>
  </si>
  <si>
    <t xml:space="preserve">Submódulo 2.1</t>
  </si>
  <si>
    <t xml:space="preserve">Submódulo 2.2</t>
  </si>
  <si>
    <t xml:space="preserve">Submódulo 2.3</t>
  </si>
  <si>
    <t xml:space="preserve">MÓDULO 3 - PROVISÃO PARA RESCISÃO</t>
  </si>
  <si>
    <t xml:space="preserve">* Este módulo destina-se a calcular o custo de possível desligamento de um empregado vinculado ao contrato de prestação de seviços. 
* Na metodologia Seges calcula-se uma probabilidade de ocorrência, por tipos de desligamentos, como fator de ponderação do custo total.</t>
  </si>
  <si>
    <t xml:space="preserve">PERCENTUAIS POR TIPO DE
 DESLIGAMENTO</t>
  </si>
  <si>
    <t xml:space="preserve">Tipos</t>
  </si>
  <si>
    <t xml:space="preserve">Demissão 
SEM  justa Causa</t>
  </si>
  <si>
    <t xml:space="preserve">SEM justa Causa
AP INDENIZADO</t>
  </si>
  <si>
    <t xml:space="preserve">SEM justa Causa 
AP TRABALHADO</t>
  </si>
  <si>
    <t xml:space="preserve">Demissão
 COM  justa Causa</t>
  </si>
  <si>
    <t xml:space="preserve">Desligamentos 
OUTROS TIPOS</t>
  </si>
  <si>
    <t xml:space="preserve">SUBMÓDULO 3.1 - AVISO PRÉVIO INDENIZADO</t>
  </si>
  <si>
    <t xml:space="preserve">*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</si>
  <si>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xml:space="preserve">AVISO PRÉVIO INDENIZADO</t>
  </si>
  <si>
    <t xml:space="preserve">MULTA DO FGTS E CONTRIBUIÇÃO SOCIAL SOBRE O AVISO PRÉVIO INDENIZADO</t>
  </si>
  <si>
    <t xml:space="preserve">Percentual da 
Multa</t>
  </si>
  <si>
    <t xml:space="preserve">SUBMÓDULO 3.1 - CUSTO DO AVISO PRÉVIO INDENIZADO</t>
  </si>
  <si>
    <t xml:space="preserve">SUBMÓDULO 3.2 - AVISO PRÉVIO TRABALHADO</t>
  </si>
  <si>
    <t xml:space="preserve">*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</si>
  <si>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 xml:space="preserve">AVISO PRÉVIO TRABALHADO</t>
  </si>
  <si>
    <t xml:space="preserve">MULTA DO FGTS E CONTRIBUIÇÃO SOCIAL SOBRE O AVISO PRÉVIO TRABALHADO</t>
  </si>
  <si>
    <t xml:space="preserve">SUBMÓDULO 3.2 - CUSTO DO AVISO PRÉVIO TRABALHADO</t>
  </si>
  <si>
    <t xml:space="preserve">SUBMÓDULO 3.3 - DEMISSÃO POR JUSTA CAUSA</t>
  </si>
  <si>
    <t xml:space="preserve">*Na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</si>
  <si>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xml:space="preserve">BASE DE CÁLCULO PARA DEMISSÃO POR JUSTA CAUSA</t>
  </si>
  <si>
    <t xml:space="preserve">Valor provisionado do 13º Salário</t>
  </si>
  <si>
    <t xml:space="preserve">Valor provisionado das Férias</t>
  </si>
  <si>
    <t xml:space="preserve">Valor provisionado do Adicional de Férias</t>
  </si>
  <si>
    <t xml:space="preserve">SUBMÓDULO 3.3 - CUSTO DA DEMISSÃO COM JUSTA CAUSA</t>
  </si>
  <si>
    <t xml:space="preserve">Submódulo 3.1</t>
  </si>
  <si>
    <t xml:space="preserve">Submódulo 3.2</t>
  </si>
  <si>
    <t xml:space="preserve">Submódulo 3.3</t>
  </si>
  <si>
    <t xml:space="preserve">MÓDULO 4 - CUSTO DE REPOSIÇÃO DO PROFISSIONAL AUSENTE</t>
  </si>
  <si>
    <t xml:space="preserve">*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</si>
  <si>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Porobabilidade de ocorrência de ausências legais, conforme previsão do art. 473 da Consolidação das Leis do Trabalho.</t>
  </si>
  <si>
    <t xml:space="preserve">Memória de Cálculo - número de dias de reposição do profissional ausente para cada evento </t>
  </si>
  <si>
    <t xml:space="preserve">Incidência anual</t>
  </si>
  <si>
    <t xml:space="preserve">Duração Legal  
da Ausência</t>
  </si>
  <si>
    <t xml:space="preserve">12x36</t>
  </si>
  <si>
    <t xml:space="preserve">44h</t>
  </si>
  <si>
    <t xml:space="preserve">Proporção dias afetados</t>
  </si>
  <si>
    <t xml:space="preserve">Dias de reposição</t>
  </si>
  <si>
    <t xml:space="preserve">Férias</t>
  </si>
  <si>
    <t xml:space="preserve">Ausência justificada</t>
  </si>
  <si>
    <t xml:space="preserve">Acidente trabalho</t>
  </si>
  <si>
    <t xml:space="preserve">Afastamento por doença</t>
  </si>
  <si>
    <t xml:space="preserve">Consulta médica filho</t>
  </si>
  <si>
    <t xml:space="preserve">Óbitos na família</t>
  </si>
  <si>
    <t xml:space="preserve">Casamento</t>
  </si>
  <si>
    <t xml:space="preserve">Doação de sangue</t>
  </si>
  <si>
    <t xml:space="preserve">Testemunho</t>
  </si>
  <si>
    <t xml:space="preserve">Paternidade</t>
  </si>
  <si>
    <t xml:space="preserve">Maternidade</t>
  </si>
  <si>
    <t xml:space="preserve">Consulta pré-natal</t>
  </si>
  <si>
    <t xml:space="preserve">ESTIMATIVA DA NECESSIDADE DE REPOSIÇÃO DE PROFISSIONAL</t>
  </si>
  <si>
    <t xml:space="preserve">Composição</t>
  </si>
  <si>
    <t xml:space="preserve">ESCALAS </t>
  </si>
  <si>
    <t xml:space="preserve"> 12 x 36 D</t>
  </si>
  <si>
    <t xml:space="preserve">12 x 36 N</t>
  </si>
  <si>
    <t xml:space="preserve">44 SEM</t>
  </si>
  <si>
    <t xml:space="preserve">Total Para reposição</t>
  </si>
  <si>
    <t xml:space="preserve">SUBMÓDULO 4.1 - AUSÊNCIAS LEGAIS</t>
  </si>
  <si>
    <t xml:space="preserve">*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</si>
  <si>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 xml:space="preserve">CUSTO DIÁRIO PARA O REPOSITOR</t>
  </si>
  <si>
    <t xml:space="preserve">Divisor do dia</t>
  </si>
  <si>
    <t xml:space="preserve">Custo diário</t>
  </si>
  <si>
    <t xml:space="preserve">Necessidade de Reposição</t>
  </si>
  <si>
    <t xml:space="preserve">Custo anual</t>
  </si>
  <si>
    <t xml:space="preserve">Custo mensal</t>
  </si>
  <si>
    <t xml:space="preserve">SUBMÓDULO 4.2 - INTRAJORNADA</t>
  </si>
  <si>
    <t xml:space="preserve">*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</si>
  <si>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 xml:space="preserve">CUSTO POR HORA DO REPOSITOR</t>
  </si>
  <si>
    <t xml:space="preserve">divisor de hora</t>
  </si>
  <si>
    <t xml:space="preserve">Valor da hora</t>
  </si>
  <si>
    <t xml:space="preserve">Necessidade de Reposição (horas)</t>
  </si>
  <si>
    <t xml:space="preserve">Submódulo 4.1</t>
  </si>
  <si>
    <t xml:space="preserve">Submódulo 4.2</t>
  </si>
  <si>
    <t xml:space="preserve">MÓDULO 5 - INSUMOS DE MÃO DE OBRA</t>
  </si>
  <si>
    <t xml:space="preserve">UNIFORMES - COMPOSIÇÃO - VALOR ANUAL </t>
  </si>
  <si>
    <t xml:space="preserve">Item</t>
  </si>
  <si>
    <t xml:space="preserve">qte</t>
  </si>
  <si>
    <t xml:space="preserve">Vr. Unitario</t>
  </si>
  <si>
    <t xml:space="preserve">Calça </t>
  </si>
  <si>
    <t xml:space="preserve">Camiseta Manga Curta</t>
  </si>
  <si>
    <t xml:space="preserve">Camiseta Manga Comprida</t>
  </si>
  <si>
    <t xml:space="preserve">Meia na cor preta – par</t>
  </si>
  <si>
    <t xml:space="preserve">Sapato em couro, na cor preta – par</t>
  </si>
  <si>
    <t xml:space="preserve">Jaqueta de frio ou Japona</t>
  </si>
  <si>
    <t xml:space="preserve">Capa de Chuva</t>
  </si>
  <si>
    <t xml:space="preserve">Custo anual por Pessoa  </t>
  </si>
  <si>
    <t xml:space="preserve">UNIFORMES</t>
  </si>
  <si>
    <t xml:space="preserve">Custo mensal </t>
  </si>
  <si>
    <t xml:space="preserve">Equipamentos  </t>
  </si>
  <si>
    <t xml:space="preserve">Descrição</t>
  </si>
  <si>
    <t xml:space="preserve">Cotação</t>
  </si>
  <si>
    <t xml:space="preserve">Duração dos itens 
(vida útil)</t>
  </si>
  <si>
    <t xml:space="preserve">44 horas</t>
  </si>
  <si>
    <t xml:space="preserve">Custo Depreciação (residual 20%)</t>
  </si>
  <si>
    <t xml:space="preserve">Enceradeira Bandeirante 410 mm</t>
  </si>
  <si>
    <t xml:space="preserve">Escada de alumínio 05 degraus</t>
  </si>
  <si>
    <t xml:space="preserve">Kit Limpa Vidros Completo</t>
  </si>
  <si>
    <t xml:space="preserve">Lava jato Karcher pequeno</t>
  </si>
  <si>
    <t xml:space="preserve">Luva de couro</t>
  </si>
  <si>
    <t xml:space="preserve">Placa de identificação de serviço</t>
  </si>
  <si>
    <t xml:space="preserve">Valor total </t>
  </si>
  <si>
    <t xml:space="preserve">CUSTO MENSAL DOS EQUIPAMENTOS</t>
  </si>
  <si>
    <t xml:space="preserve">Valor por empregado</t>
  </si>
  <si>
    <t xml:space="preserve">Custo com Uniformes</t>
  </si>
  <si>
    <t xml:space="preserve">Custo com Equipamentos</t>
  </si>
  <si>
    <t xml:space="preserve">MÓDULO 6 - CUSTOS INDIRETOS, TRIBUTOS E LUCRO</t>
  </si>
  <si>
    <t xml:space="preserve">INFORMAÇÃO DE PERCENTUAIS ESTIMADOS DE CITL</t>
  </si>
  <si>
    <t xml:space="preserve">Custos Indiretos</t>
  </si>
  <si>
    <t xml:space="preserve">Tributos</t>
  </si>
  <si>
    <t xml:space="preserve">Lucro</t>
  </si>
  <si>
    <t xml:space="preserve">RATEIO DO Cargo B</t>
  </si>
  <si>
    <t xml:space="preserve">*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</si>
  <si>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xml:space="preserve">RATEIO DA CHEFIA DE CAMPO</t>
  </si>
  <si>
    <t xml:space="preserve">Subordinados</t>
  </si>
  <si>
    <t xml:space="preserve">CUSTO DO TRABALHADOR</t>
  </si>
  <si>
    <t xml:space="preserve">CUSTO TOTAL POR TRABALHADOR</t>
  </si>
  <si>
    <t xml:space="preserve">Módulo</t>
  </si>
  <si>
    <t xml:space="preserve">12x36 Diurno</t>
  </si>
  <si>
    <t xml:space="preserve">12x36 Noturno</t>
  </si>
  <si>
    <t xml:space="preserve">44h Semanais</t>
  </si>
  <si>
    <t xml:space="preserve">Remuneração</t>
  </si>
  <si>
    <t xml:space="preserve">Encargos e Benefícios</t>
  </si>
  <si>
    <t xml:space="preserve">Rescisão</t>
  </si>
  <si>
    <t xml:space="preserve">Reposição do Profissional Ausente</t>
  </si>
  <si>
    <t xml:space="preserve">Insumos Diversos</t>
  </si>
  <si>
    <t xml:space="preserve">Custos Indiretos, Tributos e Lucro</t>
  </si>
  <si>
    <t xml:space="preserve">Rateio da Chefia de Campo</t>
  </si>
  <si>
    <t xml:space="preserve">Valor por Empregado</t>
  </si>
  <si>
    <t xml:space="preserve">Valor por Posto</t>
  </si>
  <si>
    <t xml:space="preserve">Nº Processo</t>
  </si>
  <si>
    <t xml:space="preserve">19/2026</t>
  </si>
  <si>
    <t xml:space="preserve">Licitação Nº </t>
  </si>
  <si>
    <t xml:space="preserve">Pregão Eletrônico 03/2026</t>
  </si>
  <si>
    <t xml:space="preserve">Contratação de empresa para prestação dos serviços de Manutenção</t>
  </si>
  <si>
    <t xml:space="preserve">A</t>
  </si>
  <si>
    <t xml:space="preserve">Data de apresentação da proposta (dia/mês/ano)</t>
  </si>
  <si>
    <t xml:space="preserve">B</t>
  </si>
  <si>
    <t xml:space="preserve">Município/UF</t>
  </si>
  <si>
    <t xml:space="preserve">Cachoeirinha/RS</t>
  </si>
  <si>
    <t xml:space="preserve">C</t>
  </si>
  <si>
    <t xml:space="preserve">Convenção Coletiva de Trabalho: </t>
  </si>
  <si>
    <t xml:space="preserve">RS003096/2025</t>
  </si>
  <si>
    <t xml:space="preserve">D</t>
  </si>
  <si>
    <t xml:space="preserve">Vigência, Acordo, Convenção ou Sentença Normativa em Dissídio Coletivo</t>
  </si>
  <si>
    <t xml:space="preserve">01/06/2025 a 31/05/2026</t>
  </si>
  <si>
    <t xml:space="preserve">E</t>
  </si>
  <si>
    <t xml:space="preserve">Nº de meses de execução contratual</t>
  </si>
  <si>
    <t xml:space="preserve">Identificação do Serviço</t>
  </si>
  <si>
    <t xml:space="preserve">Tipo de Serviço</t>
  </si>
  <si>
    <t xml:space="preserve">Unidade de Medida</t>
  </si>
  <si>
    <t xml:space="preserve">Quantidade (total) a contratar (em função da unidade de medida)</t>
  </si>
  <si>
    <t xml:space="preserve">Oficial de Manutenção Predial</t>
  </si>
  <si>
    <t xml:space="preserve">Posto</t>
  </si>
  <si>
    <t xml:space="preserve">Dados complementares para composição dos custos referente à mão de obra</t>
  </si>
  <si>
    <t xml:space="preserve">Tipo de serviço</t>
  </si>
  <si>
    <t xml:space="preserve">Salário normativo da categoria profissional</t>
  </si>
  <si>
    <t xml:space="preserve">CBO relacionado</t>
  </si>
  <si>
    <t xml:space="preserve">Data base da categoria (dia/mês/ano)</t>
  </si>
  <si>
    <t xml:space="preserve">Regime de trabalho (horas semanais)</t>
  </si>
  <si>
    <t xml:space="preserve">Quantidade de HORAS/MÊS</t>
  </si>
  <si>
    <t xml:space="preserve">Módulo 1 - Composição da Remuneração</t>
  </si>
  <si>
    <t xml:space="preserve">Composição da Remuneração</t>
  </si>
  <si>
    <t xml:space="preserve">Valor (R$)</t>
  </si>
  <si>
    <t xml:space="preserve">Salário-Base</t>
  </si>
  <si>
    <t xml:space="preserve">Adicional de Periculosidade</t>
  </si>
  <si>
    <t xml:space="preserve">Adicional de Insalubridade</t>
  </si>
  <si>
    <t xml:space="preserve">Adicional de Hora Noturna Reduzida</t>
  </si>
  <si>
    <t xml:space="preserve">G</t>
  </si>
  <si>
    <t xml:space="preserve">Outros (especificar)</t>
  </si>
  <si>
    <t xml:space="preserve">Módulo 2 - Encargos e Benefícios Anuais, Mensais e Diários</t>
  </si>
  <si>
    <t xml:space="preserve">Submódulo 2.1 - 13º (décimo terceiro) Salário, Férias e Adicional de Férias</t>
  </si>
  <si>
    <t xml:space="preserve">2.1</t>
  </si>
  <si>
    <t xml:space="preserve">13º (décimo terceiro) Salário, Férias e Adicional de Férias</t>
  </si>
  <si>
    <t xml:space="preserve">13º (décimo terceiro) Salário</t>
  </si>
  <si>
    <t xml:space="preserve">Férias e Adicional de Férias</t>
  </si>
  <si>
    <t xml:space="preserve">Submódulo 2.2 - Encargos Previdenciários (GPS), Fundo de Garantia por Tempo de Serviço (FGTS) e outras contribuições.</t>
  </si>
  <si>
    <t xml:space="preserve">2.2</t>
  </si>
  <si>
    <t xml:space="preserve">GPS, FGTS e outras contribuições</t>
  </si>
  <si>
    <t xml:space="preserve">Percentual (%)</t>
  </si>
  <si>
    <t xml:space="preserve">INSS</t>
  </si>
  <si>
    <t xml:space="preserve">Salário Educação</t>
  </si>
  <si>
    <t xml:space="preserve">SESC ou SESI</t>
  </si>
  <si>
    <t xml:space="preserve">SENAI - SENAC</t>
  </si>
  <si>
    <t xml:space="preserve">F</t>
  </si>
  <si>
    <t xml:space="preserve">H</t>
  </si>
  <si>
    <t xml:space="preserve">Total </t>
  </si>
  <si>
    <t xml:space="preserve">Submódulo 2.3 - Benefícios Mensais e Diários.</t>
  </si>
  <si>
    <t xml:space="preserve">2.3</t>
  </si>
  <si>
    <t xml:space="preserve">Benefícios Mensais e Diários</t>
  </si>
  <si>
    <t xml:space="preserve">Transporte</t>
  </si>
  <si>
    <t xml:space="preserve">Auxílio-Refeição/Alimentação</t>
  </si>
  <si>
    <t xml:space="preserve">Quadro-Resumo do Módulo 2 - Encargos e Benefícios anuais, mensais e diários</t>
  </si>
  <si>
    <t xml:space="preserve">Encargos e Benefícios Anuais, Mensais e Diários</t>
  </si>
  <si>
    <t xml:space="preserve">Módulo 3 - Provisão para Rescisão</t>
  </si>
  <si>
    <t xml:space="preserve">Provisão para Rescisão</t>
  </si>
  <si>
    <t xml:space="preserve">Custo Aviso Prévio Indenizado</t>
  </si>
  <si>
    <t xml:space="preserve">Custo Aviso Prévio Trabalhado</t>
  </si>
  <si>
    <t xml:space="preserve">Custo Demissão Justa Causa</t>
  </si>
  <si>
    <t xml:space="preserve">Módulo 4 - Custo de Reposição do Profissional Ausente</t>
  </si>
  <si>
    <t xml:space="preserve">Submódulo 4.1 - Ausências Legais</t>
  </si>
  <si>
    <t xml:space="preserve">4.1</t>
  </si>
  <si>
    <t xml:space="preserve">Ausências Legais</t>
  </si>
  <si>
    <t xml:space="preserve">Licença-Paternidade</t>
  </si>
  <si>
    <t xml:space="preserve">Ausência por acidente de trabalho</t>
  </si>
  <si>
    <t xml:space="preserve">Afastamento Maternidade</t>
  </si>
  <si>
    <t xml:space="preserve">Módulo 5 - Insumos Diversos</t>
  </si>
  <si>
    <t xml:space="preserve">Uniformes</t>
  </si>
  <si>
    <t xml:space="preserve">Equipamentos</t>
  </si>
  <si>
    <t xml:space="preserve">EPI</t>
  </si>
  <si>
    <t xml:space="preserve">Módulo 6 - Custos Indiretos, Tributos e Lucro</t>
  </si>
  <si>
    <t xml:space="preserve">C.1. Tributos Federais (especificar)</t>
  </si>
  <si>
    <t xml:space="preserve">C.2. Tributos Estaduais (especificar)</t>
  </si>
  <si>
    <t xml:space="preserve">C.3. Tributos Municipais (especificar)</t>
  </si>
  <si>
    <t xml:space="preserve">2. QUADRO-RESUMO DO CUSTO POR EMPREGADO</t>
  </si>
  <si>
    <t xml:space="preserve">Mão de obra vinculada à execução contratual (valor por empregado)</t>
  </si>
  <si>
    <t xml:space="preserve">Subtotal (A + B +C+ D+E)</t>
  </si>
  <si>
    <t xml:space="preserve">Módulo 6 – Custos Indiretos, Tributos e Lucro</t>
  </si>
  <si>
    <t xml:space="preserve">Valor Total por Empregado </t>
  </si>
  <si>
    <t xml:space="preserve">MONTANTE "A" (A+B+C+D)</t>
  </si>
  <si>
    <t xml:space="preserve">MONTANTE "B" (E+F)</t>
  </si>
  <si>
    <t xml:space="preserve">RS005514/2025</t>
  </si>
  <si>
    <t xml:space="preserve">01/05/2025 a 30/04/2026</t>
  </si>
  <si>
    <t xml:space="preserve">Mantenedor de sistemas eletroeletrônicos de segurança</t>
  </si>
  <si>
    <t xml:space="preserve">SAT</t>
  </si>
  <si>
    <t xml:space="preserve">MODELO DE PROPOSTA DE PREÇOS</t>
  </si>
  <si>
    <t xml:space="preserve">TABELA 1 – VALOR MENSAL E ANUAL DA MÃO DE OBRA</t>
  </si>
  <si>
    <t xml:space="preserve">Tipo de Mão-de-Obra</t>
  </si>
  <si>
    <t xml:space="preserve">Quantidade de Pessoal</t>
  </si>
  <si>
    <t xml:space="preserve">Valor unitário</t>
  </si>
  <si>
    <t xml:space="preserve">Valor Mensal</t>
  </si>
  <si>
    <t xml:space="preserve">TOTAL MENSAL</t>
  </si>
  <si>
    <t xml:space="preserve">TOTAL ANUAL</t>
  </si>
  <si>
    <t xml:space="preserve">Montante "A"</t>
  </si>
  <si>
    <t xml:space="preserve">Montante "B"</t>
  </si>
  <si>
    <t xml:space="preserve">MODELO DE PLANILHA DE CUSTOS DOS UNIFORMES PARA REALIZAÇÃO DO SERVIÇO DE LIMPEZA</t>
  </si>
  <si>
    <t xml:space="preserve">Categoria Profissional</t>
  </si>
  <si>
    <t xml:space="preserve">Tipo de Uniforme</t>
  </si>
  <si>
    <t xml:space="preserve">Quantidade Anual (N)</t>
  </si>
  <si>
    <t xml:space="preserve">Valor unitário (O)</t>
  </si>
  <si>
    <t xml:space="preserve">Valor Anual (P=MxNxO)</t>
  </si>
  <si>
    <t xml:space="preserve">Servente/Encarregado</t>
  </si>
  <si>
    <t xml:space="preserve">Calça de Abrigo</t>
  </si>
  <si>
    <t xml:space="preserve">Blusão de Moletom</t>
  </si>
  <si>
    <t xml:space="preserve">Par de Botinas/Sapatos</t>
  </si>
  <si>
    <t xml:space="preserve">Luvas para trabalhos elétricos</t>
  </si>
  <si>
    <t xml:space="preserve">TOTAL  (Q)</t>
  </si>
  <si>
    <t xml:space="preserve">-</t>
  </si>
  <si>
    <t xml:space="preserve">Valor Mensal Total (Q)</t>
  </si>
  <si>
    <t xml:space="preserve">VALOR  ESTIMADO DA PLANILHA DE CUSTOS DOS UNIFORMES</t>
  </si>
  <si>
    <t xml:space="preserve">*A PLANILHA DE CUSTOS DOS UNIFORMES PARA REALIZAÇÃO DOS SERVIÇOS DEVERÁ SER APRESENTADA JUNTO COM A PLANILHA DE COMPOSIÇÃO DE CUSTOS E FORMAÇÃO DE PREÇOS DOS POSTOS DE TRABALHO</t>
  </si>
  <si>
    <t xml:space="preserve">Especificação</t>
  </si>
  <si>
    <t xml:space="preserve">Quantidade Estimada (E)</t>
  </si>
  <si>
    <t xml:space="preserve">Valor Unitário (F)</t>
  </si>
  <si>
    <t xml:space="preserve">Valor Total (G=ExF)</t>
  </si>
  <si>
    <t xml:space="preserve">Valor Residual (I=GxH)</t>
  </si>
  <si>
    <t xml:space="preserve">Vida útil em meses (J)</t>
  </si>
  <si>
    <t xml:space="preserve">Insumo Mensal (K=G-I/J)</t>
  </si>
  <si>
    <t xml:space="preserve">% (H)</t>
  </si>
  <si>
    <t xml:space="preserve">R$ (I)</t>
  </si>
  <si>
    <t xml:space="preserve">Alicate de Bico redondo com cabo isolado</t>
  </si>
  <si>
    <t xml:space="preserve">Alicate de corte com cabo isolado</t>
  </si>
  <si>
    <t xml:space="preserve">Alicate de crimpar</t>
  </si>
  <si>
    <t xml:space="preserve">Alicate de Pressão</t>
  </si>
  <si>
    <t xml:space="preserve">Alicate descascador</t>
  </si>
  <si>
    <t xml:space="preserve">Alicate universal com cabo isolado</t>
  </si>
  <si>
    <t xml:space="preserve">Amperímetro digital do tipo alicate</t>
  </si>
  <si>
    <t xml:space="preserve">Aplicador de Silicone</t>
  </si>
  <si>
    <t xml:space="preserve">Arco de Serra</t>
  </si>
  <si>
    <t xml:space="preserve">Balde Metálico</t>
  </si>
  <si>
    <t xml:space="preserve">Caixa de Ferramentas</t>
  </si>
  <si>
    <t xml:space="preserve">Chave inglesa</t>
  </si>
  <si>
    <t xml:space="preserve">Chave Catraca (3/16, 1/4, 5/16 e 3/8</t>
  </si>
  <si>
    <t xml:space="preserve">Chave teste</t>
  </si>
  <si>
    <t xml:space="preserve">Colher de pedreiro</t>
  </si>
  <si>
    <t xml:space="preserve">Conjunto de chave BIELA (06 a 28)</t>
  </si>
  <si>
    <t xml:space="preserve">Conjunto de Chave CANHÃO ( 06  a 28)</t>
  </si>
  <si>
    <t xml:space="preserve">Desempenadeira de PVC</t>
  </si>
  <si>
    <t xml:space="preserve">Escada de Alumínio 06 degraus</t>
  </si>
  <si>
    <t xml:space="preserve">Esmeril de Bancada</t>
  </si>
  <si>
    <t xml:space="preserve">Espátula</t>
  </si>
  <si>
    <t xml:space="preserve">Esquadro</t>
  </si>
  <si>
    <t xml:space="preserve">Estilete</t>
  </si>
  <si>
    <t xml:space="preserve">Ferro de Solda</t>
  </si>
  <si>
    <t xml:space="preserve">Furadeira de Impacto</t>
  </si>
  <si>
    <t xml:space="preserve">Jogo de chaves ALLEN completo</t>
  </si>
  <si>
    <t xml:space="preserve">Jodo de chaves ESTRELA completo</t>
  </si>
  <si>
    <t xml:space="preserve">Jogo de chaves GRIFF completo</t>
  </si>
  <si>
    <t xml:space="preserve">Jogos de chave FENDA e PHILIPS completos</t>
  </si>
  <si>
    <t xml:space="preserve">Jogo de chaves SOQUETE completo</t>
  </si>
  <si>
    <t xml:space="preserve">Jogo de Chaves de Boca Completo</t>
  </si>
  <si>
    <t xml:space="preserve">Jogo de limas</t>
  </si>
  <si>
    <t xml:space="preserve">Lanterna (2000 velas)</t>
  </si>
  <si>
    <t xml:space="preserve">Maçarico</t>
  </si>
  <si>
    <t xml:space="preserve">Marreta</t>
  </si>
  <si>
    <t xml:space="preserve">Martelo</t>
  </si>
  <si>
    <t xml:space="preserve">Martelo de Borracha</t>
  </si>
  <si>
    <t xml:space="preserve">Nível</t>
  </si>
  <si>
    <t xml:space="preserve">Pá de concha</t>
  </si>
  <si>
    <t xml:space="preserve">Paquímetro</t>
  </si>
  <si>
    <t xml:space="preserve">Pé-de-cabra</t>
  </si>
  <si>
    <t xml:space="preserve">Plaina Elétrica</t>
  </si>
  <si>
    <t xml:space="preserve">Prumo</t>
  </si>
  <si>
    <t xml:space="preserve">Rebitadeira</t>
  </si>
  <si>
    <t xml:space="preserve">Régua de Alumínio</t>
  </si>
  <si>
    <t xml:space="preserve">Serra copo - kit com 11 peças</t>
  </si>
  <si>
    <t xml:space="preserve">Serrote Profissional</t>
  </si>
  <si>
    <t xml:space="preserve">Jogo de Talhadeiras</t>
  </si>
  <si>
    <t xml:space="preserve">Trena 10M</t>
  </si>
  <si>
    <t xml:space="preserve">TOTAL MENSAL DEPRECIAÇÃO (L)</t>
  </si>
  <si>
    <t xml:space="preserve">Valor Mensal Total (D + L)</t>
  </si>
  <si>
    <t xml:space="preserve">Valor Mensal por Posto</t>
  </si>
  <si>
    <t xml:space="preserve">VALOR  ESTIMADO DA PLANILHA DE CUSTOS DOS MATERIAIS E EQUIPAMENTOS</t>
  </si>
  <si>
    <t xml:space="preserve">*A PLANILHA DE CUSTOS DOS MATERIAIS E EQUIPAMENTOS PARA REALIZAÇÃO DOS SERVIÇOS DEVERÁ SER APRESENTADA JUNTO COM A PLANILHA DE COMPOSIÇÃO DE CUSTOS E FORMAÇÃO DE PREÇOS DOS POSTOS DE TRABALHO</t>
  </si>
</sst>
</file>

<file path=xl/styles.xml><?xml version="1.0" encoding="utf-8"?>
<styleSheet xmlns="http://schemas.openxmlformats.org/spreadsheetml/2006/main">
  <numFmts count="17">
    <numFmt numFmtId="164" formatCode="General"/>
    <numFmt numFmtId="165" formatCode="_(* #,##0.00_);_(* \(#,##0.00\);_(* \-??_);_(@_)"/>
    <numFmt numFmtId="166" formatCode="_-* #,##0.00_-;\-* #,##0.00_-;_-* \-??_-;_-@_-"/>
    <numFmt numFmtId="167" formatCode="#,##0.00;[RED]#,##0.00"/>
    <numFmt numFmtId="168" formatCode="0%"/>
    <numFmt numFmtId="169" formatCode="0.00%"/>
    <numFmt numFmtId="170" formatCode="#,##0.00"/>
    <numFmt numFmtId="171" formatCode="0"/>
    <numFmt numFmtId="172" formatCode="#,##0.00_);[RED]\(#,##0.00\)"/>
    <numFmt numFmtId="173" formatCode="0.0000"/>
    <numFmt numFmtId="174" formatCode="#,##0.0000_ ;\-#,##0.0000\ "/>
    <numFmt numFmtId="175" formatCode="#,##0"/>
    <numFmt numFmtId="176" formatCode="_-&quot;R$ &quot;* #,##0.00_-;&quot;-R$ &quot;* #,##0.00_-;_-&quot;R$ &quot;* \-??_-;_-@_-"/>
    <numFmt numFmtId="177" formatCode="0.00"/>
    <numFmt numFmtId="178" formatCode="#,##0.00_);\(#,##0.00\)"/>
    <numFmt numFmtId="179" formatCode="d/m/yyyy"/>
    <numFmt numFmtId="180" formatCode="[$R$-416]\ #,##0.00;[RED]\-[$R$-416]\ #,##0.00"/>
  </numFmts>
  <fonts count="31">
    <font>
      <sz val="11"/>
      <color theme="1"/>
      <name val="Calibri"/>
      <family val="2"/>
      <charset val="1"/>
    </font>
    <font>
      <sz val="10"/>
      <name val="Arial"/>
      <family val="0"/>
    </font>
    <font>
      <sz val="10"/>
      <name val="Arial"/>
      <family val="0"/>
    </font>
    <font>
      <sz val="10"/>
      <name val="Arial"/>
      <family val="0"/>
    </font>
    <font>
      <sz val="11"/>
      <color rgb="FF000000"/>
      <name val="Calibri"/>
      <family val="2"/>
      <charset val="1"/>
    </font>
    <font>
      <sz val="10"/>
      <name val="Arial"/>
      <family val="2"/>
      <charset val="1"/>
    </font>
    <font>
      <sz val="12"/>
      <color theme="1"/>
      <name val="Times New Roman"/>
      <family val="1"/>
      <charset val="1"/>
    </font>
    <font>
      <sz val="18"/>
      <color theme="0"/>
      <name val="Times New Roman"/>
      <family val="1"/>
      <charset val="1"/>
    </font>
    <font>
      <sz val="12"/>
      <color rgb="FFFF0000"/>
      <name val="Times New Roman"/>
      <family val="1"/>
      <charset val="1"/>
    </font>
    <font>
      <b val="true"/>
      <sz val="12"/>
      <color theme="1"/>
      <name val="Times New Roman"/>
      <family val="1"/>
      <charset val="1"/>
    </font>
    <font>
      <b val="true"/>
      <sz val="11.5"/>
      <color theme="1"/>
      <name val="Times New Roman"/>
      <family val="1"/>
      <charset val="1"/>
    </font>
    <font>
      <b val="true"/>
      <sz val="12"/>
      <color rgb="FFFF0000"/>
      <name val="Times New Roman"/>
      <family val="1"/>
      <charset val="1"/>
    </font>
    <font>
      <sz val="12"/>
      <name val="Times New Roman"/>
      <family val="1"/>
      <charset val="1"/>
    </font>
    <font>
      <b val="true"/>
      <sz val="12"/>
      <name val="Times New Roman"/>
      <family val="1"/>
      <charset val="1"/>
    </font>
    <font>
      <sz val="10"/>
      <color theme="1"/>
      <name val="Times New Roman"/>
      <family val="1"/>
      <charset val="1"/>
    </font>
    <font>
      <b val="true"/>
      <sz val="12"/>
      <color rgb="FF000000"/>
      <name val="Times New Roman"/>
      <family val="1"/>
      <charset val="1"/>
    </font>
    <font>
      <sz val="11"/>
      <color rgb="FF000000"/>
      <name val="Arial"/>
      <family val="2"/>
      <charset val="1"/>
    </font>
    <font>
      <sz val="12"/>
      <color rgb="FF000000"/>
      <name val="Times New Roman"/>
      <family val="1"/>
      <charset val="1"/>
    </font>
    <font>
      <b val="true"/>
      <sz val="12"/>
      <color rgb="FF00B050"/>
      <name val="Times New Roman"/>
      <family val="1"/>
      <charset val="1"/>
    </font>
    <font>
      <sz val="10"/>
      <name val="Arial"/>
      <family val="2"/>
    </font>
    <font>
      <sz val="9"/>
      <color rgb="FF000000"/>
      <name val="Segoe UI"/>
      <family val="2"/>
      <charset val="1"/>
    </font>
    <font>
      <sz val="11.5"/>
      <color theme="1"/>
      <name val="Times New Roman"/>
      <family val="1"/>
      <charset val="1"/>
    </font>
    <font>
      <b val="true"/>
      <sz val="11"/>
      <color theme="1"/>
      <name val="Arial"/>
      <family val="2"/>
      <charset val="1"/>
    </font>
    <font>
      <sz val="11"/>
      <color theme="1"/>
      <name val="Times New Roman"/>
      <family val="1"/>
      <charset val="1"/>
    </font>
    <font>
      <sz val="11"/>
      <color theme="1"/>
      <name val="Arial"/>
      <family val="2"/>
      <charset val="1"/>
    </font>
    <font>
      <b val="true"/>
      <sz val="11.5"/>
      <color theme="1"/>
      <name val="Arial"/>
      <family val="2"/>
      <charset val="1"/>
    </font>
    <font>
      <sz val="12"/>
      <color rgb="FF010101"/>
      <name val="Arial"/>
      <family val="2"/>
      <charset val="1"/>
    </font>
    <font>
      <b val="true"/>
      <sz val="12"/>
      <color rgb="FF010101"/>
      <name val="Arial"/>
      <family val="2"/>
      <charset val="1"/>
    </font>
    <font>
      <b val="true"/>
      <sz val="10"/>
      <color theme="1"/>
      <name val="Times New Roman"/>
      <family val="1"/>
      <charset val="1"/>
    </font>
    <font>
      <b val="true"/>
      <sz val="11"/>
      <color theme="1"/>
      <name val="Calibri"/>
      <family val="2"/>
      <charset val="1"/>
    </font>
    <font>
      <b val="true"/>
      <sz val="11"/>
      <color rgb="FF000000"/>
      <name val="Arial"/>
      <family val="2"/>
      <charset val="1"/>
    </font>
  </fonts>
  <fills count="12">
    <fill>
      <patternFill patternType="none"/>
    </fill>
    <fill>
      <patternFill patternType="gray125"/>
    </fill>
    <fill>
      <patternFill patternType="solid">
        <fgColor theme="4" tint="-0.25"/>
        <bgColor rgb="FF0066CC"/>
      </patternFill>
    </fill>
    <fill>
      <patternFill patternType="solid">
        <fgColor theme="4" tint="0.3999"/>
        <bgColor rgb="FFBDD7EE"/>
      </patternFill>
    </fill>
    <fill>
      <patternFill patternType="solid">
        <fgColor theme="5" tint="0.5999"/>
        <bgColor rgb="FFFBE5D6"/>
      </patternFill>
    </fill>
    <fill>
      <patternFill patternType="solid">
        <fgColor theme="4" tint="0.5999"/>
        <bgColor rgb="FF9DC3E6"/>
      </patternFill>
    </fill>
    <fill>
      <patternFill patternType="solid">
        <fgColor theme="5" tint="0.3999"/>
        <bgColor rgb="FFF8CBAD"/>
      </patternFill>
    </fill>
    <fill>
      <patternFill patternType="solid">
        <fgColor theme="0"/>
        <bgColor rgb="FFFBE5D6"/>
      </patternFill>
    </fill>
    <fill>
      <patternFill patternType="solid">
        <fgColor theme="5" tint="0.7999"/>
        <bgColor rgb="FFF8CBAD"/>
      </patternFill>
    </fill>
    <fill>
      <patternFill patternType="solid">
        <fgColor rgb="FFB3B3B3"/>
        <bgColor rgb="FF9DC3E6"/>
      </patternFill>
    </fill>
    <fill>
      <patternFill patternType="solid">
        <fgColor theme="1" tint="0.3499"/>
        <bgColor rgb="FF7F7F7F"/>
      </patternFill>
    </fill>
    <fill>
      <patternFill patternType="solid">
        <fgColor rgb="FF7F7F7F"/>
        <bgColor rgb="FF969696"/>
      </patternFill>
    </fill>
  </fills>
  <borders count="46">
    <border diagonalUp="false" diagonalDown="false">
      <left/>
      <right/>
      <top/>
      <bottom/>
      <diagonal/>
    </border>
    <border diagonalUp="false" diagonalDown="false">
      <left style="medium"/>
      <right/>
      <top/>
      <bottom/>
      <diagonal/>
    </border>
    <border diagonalUp="false" diagonalDown="false">
      <left style="medium"/>
      <right style="medium"/>
      <top style="medium"/>
      <bottom style="medium"/>
      <diagonal/>
    </border>
    <border diagonalUp="false" diagonalDown="false">
      <left style="medium"/>
      <right style="thin"/>
      <top/>
      <bottom style="thin"/>
      <diagonal/>
    </border>
    <border diagonalUp="false" diagonalDown="false">
      <left style="thin"/>
      <right style="medium"/>
      <top/>
      <bottom style="thin"/>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style="medium"/>
      <top style="medium"/>
      <bottom/>
      <diagonal/>
    </border>
    <border diagonalUp="false" diagonalDown="false">
      <left style="medium"/>
      <right style="thin"/>
      <top style="medium"/>
      <bottom style="thin"/>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style="thin"/>
      <right style="thin"/>
      <top style="thin"/>
      <bottom style="medium"/>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diagonal/>
    </border>
    <border diagonalUp="false" diagonalDown="false">
      <left style="thin"/>
      <right style="thin"/>
      <top style="thin"/>
      <bottom/>
      <diagonal/>
    </border>
    <border diagonalUp="false" diagonalDown="false">
      <left style="thin"/>
      <right style="medium"/>
      <top style="thin"/>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style="thin"/>
      <top/>
      <bottom/>
      <diagonal/>
    </border>
    <border diagonalUp="false" diagonalDown="false">
      <left style="thin"/>
      <right style="thin"/>
      <top/>
      <bottom/>
      <diagonal/>
    </border>
    <border diagonalUp="false" diagonalDown="false">
      <left style="thin"/>
      <right style="medium"/>
      <top/>
      <bottom/>
      <diagonal/>
    </border>
    <border diagonalUp="false" diagonalDown="false">
      <left style="medium"/>
      <right style="thin"/>
      <top/>
      <bottom style="medium"/>
      <diagonal/>
    </border>
    <border diagonalUp="false" diagonalDown="false">
      <left style="thin"/>
      <right style="medium"/>
      <top/>
      <bottom style="medium"/>
      <diagonal/>
    </border>
    <border diagonalUp="false" diagonalDown="false">
      <left style="thin"/>
      <right style="thin"/>
      <top/>
      <bottom style="thin"/>
      <diagonal/>
    </border>
    <border diagonalUp="false" diagonalDown="false">
      <left style="medium"/>
      <right style="medium"/>
      <top style="medium"/>
      <bottom/>
      <diagonal/>
    </border>
    <border diagonalUp="false" diagonalDown="false">
      <left style="thin"/>
      <right/>
      <top/>
      <bottom/>
      <diagonal/>
    </border>
    <border diagonalUp="false" diagonalDown="false">
      <left style="medium"/>
      <right/>
      <top style="medium"/>
      <bottom style="medium"/>
      <diagonal/>
    </border>
    <border diagonalUp="false" diagonalDown="false">
      <left/>
      <right style="medium"/>
      <top style="medium"/>
      <bottom style="medium"/>
      <diagonal/>
    </border>
    <border diagonalUp="false" diagonalDown="false">
      <left style="thin"/>
      <right/>
      <top style="medium"/>
      <bottom style="thin"/>
      <diagonal/>
    </border>
    <border diagonalUp="false" diagonalDown="false">
      <left style="thin"/>
      <right/>
      <top style="thin"/>
      <bottom style="thin"/>
      <diagonal/>
    </border>
    <border diagonalUp="false" diagonalDown="false">
      <left style="thin"/>
      <right/>
      <top style="thin"/>
      <bottom style="medium"/>
      <diagonal/>
    </border>
    <border diagonalUp="false" diagonalDown="false">
      <left/>
      <right/>
      <top style="medium"/>
      <bottom style="medium"/>
      <diagonal/>
    </border>
    <border diagonalUp="false" diagonalDown="false">
      <left/>
      <right style="medium"/>
      <top/>
      <bottom style="medium"/>
      <diagonal/>
    </border>
    <border diagonalUp="false" diagonalDown="false">
      <left style="medium"/>
      <right style="medium"/>
      <top style="medium"/>
      <bottom style="thin"/>
      <diagonal/>
    </border>
    <border diagonalUp="false" diagonalDown="false">
      <left style="medium"/>
      <right style="medium"/>
      <top style="thin"/>
      <bottom style="thin"/>
      <diagonal/>
    </border>
    <border diagonalUp="false" diagonalDown="false">
      <left style="medium"/>
      <right style="medium"/>
      <top style="thin"/>
      <bottom style="medium"/>
      <diagonal/>
    </border>
    <border diagonalUp="false" diagonalDown="false">
      <left style="medium"/>
      <right style="medium"/>
      <top/>
      <bottom style="medium"/>
      <diagonal/>
    </border>
    <border diagonalUp="false" diagonalDown="false">
      <left/>
      <right/>
      <top/>
      <bottom style="thin"/>
      <diagonal/>
    </border>
    <border diagonalUp="false" diagonalDown="false">
      <left/>
      <right/>
      <top/>
      <bottom style="medium"/>
      <diagonal/>
    </border>
    <border diagonalUp="false" diagonalDown="false">
      <left style="medium"/>
      <right style="medium"/>
      <top/>
      <bottom/>
      <diagonal/>
    </border>
    <border diagonalUp="false" diagonalDown="false">
      <left/>
      <right style="medium"/>
      <top/>
      <bottom/>
      <diagonal/>
    </border>
  </borders>
  <cellStyleXfs count="2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6"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8"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5" fontId="5"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315">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center" vertical="center" textRotation="0" wrapText="false" indent="0" shrinkToFit="false"/>
      <protection locked="true" hidden="false"/>
    </xf>
    <xf numFmtId="164" fontId="7" fillId="2" borderId="0" xfId="0" applyFont="true" applyBorder="true" applyAlignment="true" applyProtection="true">
      <alignment horizontal="center" vertical="bottom" textRotation="0" wrapText="false" indent="0" shrinkToFit="false"/>
      <protection locked="true" hidden="false"/>
    </xf>
    <xf numFmtId="164" fontId="8" fillId="0" borderId="0" xfId="0" applyFont="true" applyBorder="true" applyAlignment="true" applyProtection="true">
      <alignment horizontal="left" vertical="center" textRotation="0" wrapText="true" indent="0" shrinkToFit="false"/>
      <protection locked="true" hidden="false"/>
    </xf>
    <xf numFmtId="164" fontId="8" fillId="0" borderId="0" xfId="0" applyFont="true" applyBorder="false" applyAlignment="true" applyProtection="true">
      <alignment horizontal="center" vertical="center" textRotation="0" wrapText="false" indent="0" shrinkToFit="false"/>
      <protection locked="true" hidden="false"/>
    </xf>
    <xf numFmtId="164" fontId="9" fillId="0" borderId="0" xfId="0" applyFont="true" applyBorder="false" applyAlignment="true" applyProtection="true">
      <alignment horizontal="center" vertical="center" textRotation="0" wrapText="false" indent="0" shrinkToFit="false"/>
      <protection locked="true" hidden="false"/>
    </xf>
    <xf numFmtId="164" fontId="9" fillId="2" borderId="0" xfId="0" applyFont="true" applyBorder="true" applyAlignment="true" applyProtection="true">
      <alignment horizontal="center" vertical="center" textRotation="0" wrapText="false" indent="0" shrinkToFit="false"/>
      <protection locked="true" hidden="false"/>
    </xf>
    <xf numFmtId="164" fontId="9" fillId="3" borderId="1" xfId="0" applyFont="true" applyBorder="true" applyAlignment="true" applyProtection="true">
      <alignment horizontal="center" vertical="center" textRotation="0" wrapText="true" indent="0" shrinkToFit="false"/>
      <protection locked="true" hidden="false"/>
    </xf>
    <xf numFmtId="164" fontId="9" fillId="3" borderId="2" xfId="0" applyFont="true" applyBorder="true" applyAlignment="true" applyProtection="true">
      <alignment horizontal="center" vertical="center" textRotation="0" wrapText="false" indent="0" shrinkToFit="false"/>
      <protection locked="true" hidden="false"/>
    </xf>
    <xf numFmtId="164" fontId="6" fillId="0" borderId="3" xfId="0" applyFont="true" applyBorder="true" applyAlignment="true" applyProtection="true">
      <alignment horizontal="center" vertical="center" textRotation="0" wrapText="false" indent="0" shrinkToFit="false"/>
      <protection locked="true" hidden="false"/>
    </xf>
    <xf numFmtId="167" fontId="10" fillId="0" borderId="4" xfId="0" applyFont="true" applyBorder="true" applyAlignment="true" applyProtection="true">
      <alignment horizontal="center" vertical="center" textRotation="0" wrapText="false" indent="0" shrinkToFit="false"/>
      <protection locked="true" hidden="false"/>
    </xf>
    <xf numFmtId="164" fontId="6" fillId="0" borderId="5" xfId="0" applyFont="true" applyBorder="true" applyAlignment="true" applyProtection="true">
      <alignment horizontal="center" vertical="center" textRotation="0" wrapText="false" indent="0" shrinkToFit="false"/>
      <protection locked="true" hidden="false"/>
    </xf>
    <xf numFmtId="167" fontId="9" fillId="0" borderId="6" xfId="0" applyFont="true" applyBorder="true" applyAlignment="true" applyProtection="true">
      <alignment horizontal="center" vertical="center" textRotation="0" wrapText="false" indent="0" shrinkToFit="false"/>
      <protection locked="true" hidden="false"/>
    </xf>
    <xf numFmtId="164" fontId="9" fillId="3" borderId="7" xfId="0" applyFont="true" applyBorder="true" applyAlignment="true" applyProtection="true">
      <alignment horizontal="center" vertical="center" textRotation="0" wrapText="false" indent="0" shrinkToFit="false"/>
      <protection locked="true" hidden="false"/>
    </xf>
    <xf numFmtId="164" fontId="9" fillId="3" borderId="8" xfId="0" applyFont="true" applyBorder="true" applyAlignment="true" applyProtection="true">
      <alignment horizontal="center" vertical="center" textRotation="0" wrapText="false" indent="0" shrinkToFit="false"/>
      <protection locked="true" hidden="false"/>
    </xf>
    <xf numFmtId="164" fontId="9" fillId="3" borderId="9" xfId="0" applyFont="true" applyBorder="true" applyAlignment="true" applyProtection="true">
      <alignment horizontal="center" vertical="center" textRotation="0" wrapText="false" indent="0" shrinkToFit="false"/>
      <protection locked="true" hidden="false"/>
    </xf>
    <xf numFmtId="164" fontId="6" fillId="0" borderId="10" xfId="0" applyFont="true" applyBorder="true" applyAlignment="true" applyProtection="true">
      <alignment horizontal="center" vertical="center" textRotation="0" wrapText="false" indent="0" shrinkToFit="false"/>
      <protection locked="true" hidden="false"/>
    </xf>
    <xf numFmtId="167" fontId="6" fillId="0" borderId="11" xfId="0" applyFont="true" applyBorder="true" applyAlignment="true" applyProtection="true">
      <alignment horizontal="center" vertical="center" textRotation="0" wrapText="false" indent="0" shrinkToFit="false"/>
      <protection locked="true" hidden="false"/>
    </xf>
    <xf numFmtId="169" fontId="6" fillId="0" borderId="11" xfId="19" applyFont="true" applyBorder="true" applyAlignment="true" applyProtection="true">
      <alignment horizontal="center" vertical="center" textRotation="0" wrapText="false" indent="0" shrinkToFit="false"/>
      <protection locked="true" hidden="false"/>
    </xf>
    <xf numFmtId="167" fontId="6" fillId="0" borderId="12" xfId="0" applyFont="true" applyBorder="true" applyAlignment="true" applyProtection="true">
      <alignment horizontal="center" vertical="center" textRotation="0" wrapText="false" indent="0" shrinkToFit="false"/>
      <protection locked="true" hidden="false"/>
    </xf>
    <xf numFmtId="167" fontId="6" fillId="0" borderId="13" xfId="0" applyFont="true" applyBorder="true" applyAlignment="true" applyProtection="true">
      <alignment horizontal="center" vertical="center" textRotation="0" wrapText="false" indent="0" shrinkToFit="false"/>
      <protection locked="true" hidden="false"/>
    </xf>
    <xf numFmtId="169" fontId="6" fillId="0" borderId="13" xfId="19" applyFont="true" applyBorder="true" applyAlignment="true" applyProtection="true">
      <alignment horizontal="center" vertical="center" textRotation="0" wrapText="false" indent="0" shrinkToFit="false"/>
      <protection locked="true" hidden="false"/>
    </xf>
    <xf numFmtId="167" fontId="6" fillId="0" borderId="6" xfId="0" applyFont="true" applyBorder="true" applyAlignment="true" applyProtection="true">
      <alignment horizontal="center" vertical="center" textRotation="0" wrapText="false" indent="0" shrinkToFit="false"/>
      <protection locked="true" hidden="false"/>
    </xf>
    <xf numFmtId="168" fontId="6" fillId="0" borderId="11" xfId="19" applyFont="true" applyBorder="true" applyAlignment="true" applyProtection="true">
      <alignment horizontal="center" vertical="center" textRotation="0" wrapText="false" indent="0" shrinkToFit="false"/>
      <protection locked="true" hidden="false"/>
    </xf>
    <xf numFmtId="167" fontId="9" fillId="0" borderId="12" xfId="0" applyFont="true" applyBorder="true" applyAlignment="true" applyProtection="true">
      <alignment horizontal="center" vertical="center" textRotation="0" wrapText="false" indent="0" shrinkToFit="false"/>
      <protection locked="true" hidden="false"/>
    </xf>
    <xf numFmtId="164" fontId="6" fillId="0" borderId="14" xfId="0" applyFont="true" applyBorder="true" applyAlignment="true" applyProtection="true">
      <alignment horizontal="center" vertical="center" textRotation="0" wrapText="false" indent="0" shrinkToFit="false"/>
      <protection locked="true" hidden="false"/>
    </xf>
    <xf numFmtId="168" fontId="6" fillId="0" borderId="15" xfId="19" applyFont="true" applyBorder="true" applyAlignment="true" applyProtection="true">
      <alignment horizontal="center" vertical="center" textRotation="0" wrapText="false" indent="0" shrinkToFit="false"/>
      <protection locked="true" hidden="false"/>
    </xf>
    <xf numFmtId="167" fontId="9" fillId="0" borderId="16" xfId="0" applyFont="true" applyBorder="true" applyAlignment="true" applyProtection="true">
      <alignment horizontal="center" vertical="center" textRotation="0" wrapText="false" indent="0" shrinkToFit="false"/>
      <protection locked="true" hidden="false"/>
    </xf>
    <xf numFmtId="164" fontId="6" fillId="0" borderId="17" xfId="0" applyFont="true" applyBorder="true" applyAlignment="true" applyProtection="true">
      <alignment horizontal="center" vertical="center" textRotation="0" wrapText="false" indent="0" shrinkToFit="false"/>
      <protection locked="true" hidden="false"/>
    </xf>
    <xf numFmtId="168" fontId="6" fillId="0" borderId="18" xfId="19" applyFont="true" applyBorder="true" applyAlignment="true" applyProtection="true">
      <alignment horizontal="center" vertical="center" textRotation="0" wrapText="false" indent="0" shrinkToFit="false"/>
      <protection locked="true" hidden="false"/>
    </xf>
    <xf numFmtId="167" fontId="9" fillId="0" borderId="19" xfId="0" applyFont="true" applyBorder="true" applyAlignment="true" applyProtection="true">
      <alignment horizontal="center" vertical="center" textRotation="0" wrapText="false" indent="0" shrinkToFit="false"/>
      <protection locked="true" hidden="false"/>
    </xf>
    <xf numFmtId="168" fontId="6" fillId="0" borderId="13" xfId="19" applyFont="true" applyBorder="true" applyAlignment="true" applyProtection="true">
      <alignment horizontal="center" vertical="center" textRotation="0" wrapText="false" indent="0" shrinkToFit="false"/>
      <protection locked="true" hidden="false"/>
    </xf>
    <xf numFmtId="164" fontId="9" fillId="3" borderId="8" xfId="0" applyFont="true" applyBorder="true" applyAlignment="true" applyProtection="true">
      <alignment horizontal="center" vertical="center" textRotation="0" wrapText="true" indent="0" shrinkToFit="false"/>
      <protection locked="true" hidden="false"/>
    </xf>
    <xf numFmtId="164" fontId="9" fillId="0" borderId="0" xfId="0" applyFont="true" applyBorder="true" applyAlignment="true" applyProtection="true">
      <alignment horizontal="center" vertical="center" textRotation="0" wrapText="false" indent="0" shrinkToFit="false"/>
      <protection locked="true" hidden="false"/>
    </xf>
    <xf numFmtId="164" fontId="6" fillId="0" borderId="11" xfId="0" applyFont="true" applyBorder="true" applyAlignment="true" applyProtection="true">
      <alignment horizontal="center" vertical="center" textRotation="0" wrapText="false" indent="0" shrinkToFit="false"/>
      <protection locked="true" hidden="false"/>
    </xf>
    <xf numFmtId="164" fontId="6" fillId="0" borderId="12" xfId="0" applyFont="true" applyBorder="true" applyAlignment="true" applyProtection="true">
      <alignment horizontal="center" vertical="center" textRotation="0" wrapText="false" indent="0" shrinkToFit="false"/>
      <protection locked="true" hidden="false"/>
    </xf>
    <xf numFmtId="164" fontId="6" fillId="0" borderId="15" xfId="0" applyFont="true" applyBorder="true" applyAlignment="true" applyProtection="true">
      <alignment horizontal="center" vertical="center" textRotation="0" wrapText="false" indent="0" shrinkToFit="false"/>
      <protection locked="true" hidden="false"/>
    </xf>
    <xf numFmtId="164" fontId="6" fillId="0" borderId="16" xfId="0" applyFont="true" applyBorder="true" applyAlignment="true" applyProtection="true">
      <alignment horizontal="center" vertical="center" textRotation="0" wrapText="false" indent="0" shrinkToFit="false"/>
      <protection locked="true" hidden="false"/>
    </xf>
    <xf numFmtId="164" fontId="6" fillId="0" borderId="13" xfId="0" applyFont="true" applyBorder="true" applyAlignment="true" applyProtection="true">
      <alignment horizontal="center" vertical="center" textRotation="0" wrapText="false" indent="0" shrinkToFit="false"/>
      <protection locked="true" hidden="false"/>
    </xf>
    <xf numFmtId="164" fontId="6" fillId="0" borderId="6" xfId="0" applyFont="true" applyBorder="true" applyAlignment="true" applyProtection="true">
      <alignment horizontal="center" vertical="center" textRotation="0" wrapText="false" indent="0" shrinkToFit="false"/>
      <protection locked="true" hidden="false"/>
    </xf>
    <xf numFmtId="164" fontId="11" fillId="0" borderId="0" xfId="0" applyFont="true" applyBorder="true" applyAlignment="true" applyProtection="true">
      <alignment horizontal="center" vertical="center" textRotation="0" wrapText="true" indent="0" shrinkToFit="false"/>
      <protection locked="true" hidden="false"/>
    </xf>
    <xf numFmtId="164" fontId="9" fillId="3" borderId="20" xfId="0" applyFont="true" applyBorder="true" applyAlignment="true" applyProtection="true">
      <alignment horizontal="center" vertical="center" textRotation="0" wrapText="false" indent="0" shrinkToFit="false"/>
      <protection locked="true" hidden="false"/>
    </xf>
    <xf numFmtId="164" fontId="9" fillId="3" borderId="21" xfId="0" applyFont="true" applyBorder="true" applyAlignment="true" applyProtection="true">
      <alignment horizontal="center" vertical="center" textRotation="0" wrapText="false" indent="0" shrinkToFit="false"/>
      <protection locked="true" hidden="false"/>
    </xf>
    <xf numFmtId="164" fontId="9" fillId="3" borderId="21" xfId="0" applyFont="true" applyBorder="true" applyAlignment="true" applyProtection="true">
      <alignment horizontal="center" vertical="center" textRotation="0" wrapText="true" indent="0" shrinkToFit="false"/>
      <protection locked="true" hidden="false"/>
    </xf>
    <xf numFmtId="164" fontId="9" fillId="3" borderId="22" xfId="0" applyFont="true" applyBorder="true" applyAlignment="true" applyProtection="true">
      <alignment horizontal="center" vertical="center" textRotation="0" wrapText="false" indent="0" shrinkToFit="false"/>
      <protection locked="true" hidden="false"/>
    </xf>
    <xf numFmtId="170" fontId="6" fillId="0" borderId="11" xfId="0" applyFont="true" applyBorder="true" applyAlignment="true" applyProtection="true">
      <alignment horizontal="center" vertical="center" textRotation="0" wrapText="false" indent="0" shrinkToFit="false"/>
      <protection locked="true" hidden="false"/>
    </xf>
    <xf numFmtId="167" fontId="6" fillId="0" borderId="15" xfId="0" applyFont="true" applyBorder="true" applyAlignment="true" applyProtection="true">
      <alignment horizontal="center" vertical="center" textRotation="0" wrapText="false" indent="0" shrinkToFit="false"/>
      <protection locked="true" hidden="false"/>
    </xf>
    <xf numFmtId="170" fontId="6" fillId="0" borderId="15" xfId="0" applyFont="true" applyBorder="true" applyAlignment="true" applyProtection="true">
      <alignment horizontal="center" vertical="center" textRotation="0" wrapText="false" indent="0" shrinkToFit="false"/>
      <protection locked="true" hidden="false"/>
    </xf>
    <xf numFmtId="167" fontId="6" fillId="0" borderId="18" xfId="0" applyFont="true" applyBorder="true" applyAlignment="true" applyProtection="true">
      <alignment horizontal="center" vertical="center" textRotation="0" wrapText="false" indent="0" shrinkToFit="false"/>
      <protection locked="true" hidden="false"/>
    </xf>
    <xf numFmtId="164" fontId="6" fillId="0" borderId="18" xfId="0" applyFont="true" applyBorder="true" applyAlignment="true" applyProtection="true">
      <alignment horizontal="center" vertical="center" textRotation="0" wrapText="false" indent="0" shrinkToFit="false"/>
      <protection locked="true" hidden="false"/>
    </xf>
    <xf numFmtId="170" fontId="6" fillId="0" borderId="18" xfId="0" applyFont="true" applyBorder="true" applyAlignment="true" applyProtection="true">
      <alignment horizontal="center" vertical="center" textRotation="0" wrapText="false" indent="0" shrinkToFit="false"/>
      <protection locked="true" hidden="false"/>
    </xf>
    <xf numFmtId="170" fontId="6" fillId="0" borderId="13" xfId="0" applyFont="true" applyBorder="true" applyAlignment="true" applyProtection="true">
      <alignment horizontal="center" vertical="center" textRotation="0" wrapText="false" indent="0" shrinkToFit="false"/>
      <protection locked="true" hidden="false"/>
    </xf>
    <xf numFmtId="164" fontId="9" fillId="3" borderId="2" xfId="0" applyFont="true" applyBorder="true" applyAlignment="true" applyProtection="true">
      <alignment horizontal="center" vertical="center" textRotation="0" wrapText="true" indent="0" shrinkToFit="false"/>
      <protection locked="true" hidden="false"/>
    </xf>
    <xf numFmtId="164" fontId="9" fillId="3" borderId="23" xfId="0" applyFont="true" applyBorder="true" applyAlignment="true" applyProtection="true">
      <alignment horizontal="center" vertical="center" textRotation="0" wrapText="false" indent="0" shrinkToFit="false"/>
      <protection locked="true" hidden="false"/>
    </xf>
    <xf numFmtId="164" fontId="9" fillId="3" borderId="24" xfId="0" applyFont="true" applyBorder="true" applyAlignment="true" applyProtection="true">
      <alignment horizontal="center" vertical="center" textRotation="0" wrapText="false" indent="0" shrinkToFit="false"/>
      <protection locked="true" hidden="false"/>
    </xf>
    <xf numFmtId="164" fontId="9" fillId="3" borderId="24" xfId="0" applyFont="true" applyBorder="true" applyAlignment="true" applyProtection="true">
      <alignment horizontal="center" vertical="center" textRotation="0" wrapText="true" indent="0" shrinkToFit="false"/>
      <protection locked="true" hidden="false"/>
    </xf>
    <xf numFmtId="164" fontId="9" fillId="3" borderId="25" xfId="0" applyFont="true" applyBorder="true" applyAlignment="true" applyProtection="true">
      <alignment horizontal="center" vertical="center" textRotation="0" wrapText="false" indent="0" shrinkToFit="false"/>
      <protection locked="true" hidden="false"/>
    </xf>
    <xf numFmtId="169" fontId="6" fillId="0" borderId="11" xfId="0" applyFont="true" applyBorder="true" applyAlignment="true" applyProtection="true">
      <alignment horizontal="center" vertical="center" textRotation="0" wrapText="false" indent="0" shrinkToFit="false"/>
      <protection locked="true" hidden="false"/>
    </xf>
    <xf numFmtId="169" fontId="6" fillId="0" borderId="15" xfId="0" applyFont="true" applyBorder="true" applyAlignment="true" applyProtection="true">
      <alignment horizontal="center" vertical="center" textRotation="0" wrapText="false" indent="0" shrinkToFit="false"/>
      <protection locked="true" hidden="false"/>
    </xf>
    <xf numFmtId="169" fontId="6" fillId="0" borderId="18" xfId="0" applyFont="true" applyBorder="true" applyAlignment="true" applyProtection="true">
      <alignment horizontal="center" vertical="center" textRotation="0" wrapText="false" indent="0" shrinkToFit="false"/>
      <protection locked="true" hidden="false"/>
    </xf>
    <xf numFmtId="169" fontId="6" fillId="0" borderId="13" xfId="0" applyFont="true" applyBorder="true" applyAlignment="true" applyProtection="true">
      <alignment horizontal="center" vertical="center" textRotation="0" wrapText="false" indent="0" shrinkToFit="false"/>
      <protection locked="true" hidden="false"/>
    </xf>
    <xf numFmtId="169" fontId="6" fillId="0" borderId="15" xfId="19" applyFont="true" applyBorder="true" applyAlignment="true" applyProtection="true">
      <alignment horizontal="center" vertical="center" textRotation="0" wrapText="false" indent="0" shrinkToFit="false"/>
      <protection locked="true" hidden="false"/>
    </xf>
    <xf numFmtId="169" fontId="6" fillId="0" borderId="18" xfId="19" applyFont="true" applyBorder="true" applyAlignment="true" applyProtection="true">
      <alignment horizontal="center" vertical="center" textRotation="0" wrapText="false" indent="0" shrinkToFit="false"/>
      <protection locked="true" hidden="false"/>
    </xf>
    <xf numFmtId="169" fontId="6" fillId="0" borderId="12" xfId="19" applyFont="true" applyBorder="true" applyAlignment="true" applyProtection="true">
      <alignment horizontal="center" vertical="center" textRotation="0" wrapText="false" indent="0" shrinkToFit="false"/>
      <protection locked="true" hidden="false"/>
    </xf>
    <xf numFmtId="169" fontId="6" fillId="0" borderId="16" xfId="19" applyFont="true" applyBorder="true" applyAlignment="true" applyProtection="true">
      <alignment horizontal="center" vertical="center" textRotation="0" wrapText="false" indent="0" shrinkToFit="false"/>
      <protection locked="true" hidden="false"/>
    </xf>
    <xf numFmtId="169" fontId="6" fillId="4" borderId="16" xfId="19" applyFont="true" applyBorder="true" applyAlignment="true" applyProtection="true">
      <alignment horizontal="center" vertical="center" textRotation="0" wrapText="false" indent="0" shrinkToFit="false"/>
      <protection locked="true" hidden="false"/>
    </xf>
    <xf numFmtId="169" fontId="6" fillId="0" borderId="6" xfId="19" applyFont="true" applyBorder="true" applyAlignment="true" applyProtection="true">
      <alignment horizontal="center" vertical="center" textRotation="0" wrapText="false" indent="0" shrinkToFit="false"/>
      <protection locked="true" hidden="false"/>
    </xf>
    <xf numFmtId="164" fontId="9" fillId="5" borderId="26" xfId="0" applyFont="true" applyBorder="true" applyAlignment="true" applyProtection="true">
      <alignment horizontal="center" vertical="center" textRotation="0" wrapText="false" indent="0" shrinkToFit="false"/>
      <protection locked="true" hidden="false"/>
    </xf>
    <xf numFmtId="169" fontId="9" fillId="5" borderId="27" xfId="19" applyFont="true" applyBorder="true" applyAlignment="true" applyProtection="true">
      <alignment horizontal="center" vertical="center" textRotation="0" wrapText="false" indent="0" shrinkToFit="false"/>
      <protection locked="true" hidden="false"/>
    </xf>
    <xf numFmtId="169" fontId="6" fillId="4" borderId="11" xfId="0" applyFont="true" applyBorder="true" applyAlignment="true" applyProtection="true">
      <alignment horizontal="center" vertical="center" textRotation="0" wrapText="false" indent="0" shrinkToFit="false"/>
      <protection locked="true" hidden="false"/>
    </xf>
    <xf numFmtId="169" fontId="6" fillId="4" borderId="15" xfId="0" applyFont="true" applyBorder="true" applyAlignment="true" applyProtection="true">
      <alignment horizontal="center" vertical="center" textRotation="0" wrapText="false" indent="0" shrinkToFit="false"/>
      <protection locked="true" hidden="false"/>
    </xf>
    <xf numFmtId="169" fontId="6" fillId="4" borderId="18" xfId="0" applyFont="true" applyBorder="true" applyAlignment="true" applyProtection="true">
      <alignment horizontal="center" vertical="center" textRotation="0" wrapText="false" indent="0" shrinkToFit="false"/>
      <protection locked="true" hidden="false"/>
    </xf>
    <xf numFmtId="169" fontId="6" fillId="4" borderId="13" xfId="0" applyFont="true" applyBorder="true" applyAlignment="true" applyProtection="true">
      <alignment horizontal="center" vertical="center" textRotation="0" wrapText="false" indent="0" shrinkToFit="false"/>
      <protection locked="true" hidden="false"/>
    </xf>
    <xf numFmtId="171" fontId="6" fillId="0" borderId="11" xfId="0" applyFont="true" applyBorder="true" applyAlignment="true" applyProtection="true">
      <alignment horizontal="center" vertical="center" textRotation="0" wrapText="false" indent="0" shrinkToFit="false"/>
      <protection locked="true" hidden="false"/>
    </xf>
    <xf numFmtId="171" fontId="6" fillId="0" borderId="15" xfId="0" applyFont="true" applyBorder="true" applyAlignment="true" applyProtection="true">
      <alignment horizontal="center" vertical="center" textRotation="0" wrapText="false" indent="0" shrinkToFit="false"/>
      <protection locked="true" hidden="false"/>
    </xf>
    <xf numFmtId="171" fontId="6" fillId="0" borderId="18" xfId="0" applyFont="true" applyBorder="true" applyAlignment="true" applyProtection="true">
      <alignment horizontal="center" vertical="center" textRotation="0" wrapText="false" indent="0" shrinkToFit="false"/>
      <protection locked="true" hidden="false"/>
    </xf>
    <xf numFmtId="171" fontId="6" fillId="0" borderId="13" xfId="0" applyFont="true" applyBorder="true" applyAlignment="true" applyProtection="true">
      <alignment horizontal="center" vertical="center" textRotation="0" wrapText="false" indent="0" shrinkToFit="false"/>
      <protection locked="true" hidden="false"/>
    </xf>
    <xf numFmtId="164" fontId="9" fillId="0" borderId="0" xfId="0" applyFont="true" applyBorder="true" applyAlignment="true" applyProtection="true">
      <alignment horizontal="center" vertical="center" textRotation="0" wrapText="tru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12" fillId="0" borderId="5" xfId="0" applyFont="true" applyBorder="true" applyAlignment="true" applyProtection="true">
      <alignment horizontal="center" vertical="center" textRotation="0" wrapText="false" indent="0" shrinkToFit="false"/>
      <protection locked="true" hidden="false"/>
    </xf>
    <xf numFmtId="167" fontId="6" fillId="0" borderId="28" xfId="0" applyFont="true" applyBorder="true" applyAlignment="true" applyProtection="true">
      <alignment horizontal="center" vertical="center" textRotation="0" wrapText="false" indent="0" shrinkToFit="false"/>
      <protection locked="true" hidden="false"/>
    </xf>
    <xf numFmtId="167" fontId="9" fillId="0" borderId="4" xfId="0" applyFont="true" applyBorder="true" applyAlignment="true" applyProtection="true">
      <alignment horizontal="center" vertical="center" textRotation="0" wrapText="false" indent="0" shrinkToFit="false"/>
      <protection locked="true" hidden="false"/>
    </xf>
    <xf numFmtId="164" fontId="9" fillId="3" borderId="29" xfId="0" applyFont="true" applyBorder="true" applyAlignment="true" applyProtection="true">
      <alignment horizontal="center" vertical="center" textRotation="0" wrapText="true" indent="0" shrinkToFit="false"/>
      <protection locked="true" hidden="false"/>
    </xf>
    <xf numFmtId="164" fontId="6" fillId="0" borderId="3" xfId="0" applyFont="true" applyBorder="true" applyAlignment="true" applyProtection="true">
      <alignment horizontal="center" vertical="center" textRotation="0" wrapText="true" indent="0" shrinkToFit="false"/>
      <protection locked="true" hidden="false"/>
    </xf>
    <xf numFmtId="169" fontId="6" fillId="0" borderId="4" xfId="19" applyFont="true" applyBorder="true" applyAlignment="true" applyProtection="true">
      <alignment horizontal="center" vertical="center" textRotation="0" wrapText="false" indent="0" shrinkToFit="false"/>
      <protection locked="true" hidden="false"/>
    </xf>
    <xf numFmtId="164" fontId="6" fillId="6" borderId="14" xfId="0" applyFont="true" applyBorder="true" applyAlignment="true" applyProtection="true">
      <alignment horizontal="center" vertical="center" textRotation="0" wrapText="true" indent="0" shrinkToFit="false"/>
      <protection locked="true" hidden="false"/>
    </xf>
    <xf numFmtId="169" fontId="6" fillId="6" borderId="16" xfId="19" applyFont="true" applyBorder="true" applyAlignment="true" applyProtection="true">
      <alignment horizontal="center" vertical="center" textRotation="0" wrapText="false" indent="0" shrinkToFit="false"/>
      <protection locked="true" hidden="false"/>
    </xf>
    <xf numFmtId="164" fontId="6" fillId="0" borderId="14" xfId="0" applyFont="true" applyBorder="true" applyAlignment="true" applyProtection="true">
      <alignment horizontal="center" vertical="center" textRotation="0" wrapText="true" indent="0" shrinkToFit="false"/>
      <protection locked="true" hidden="false"/>
    </xf>
    <xf numFmtId="164" fontId="6" fillId="0" borderId="17" xfId="0" applyFont="true" applyBorder="true" applyAlignment="true" applyProtection="true">
      <alignment horizontal="center" vertical="center" textRotation="0" wrapText="true" indent="0" shrinkToFit="false"/>
      <protection locked="true" hidden="false"/>
    </xf>
    <xf numFmtId="169" fontId="6" fillId="0" borderId="19" xfId="19" applyFont="true" applyBorder="true" applyAlignment="true" applyProtection="true">
      <alignment horizontal="center" vertical="center" textRotation="0" wrapText="false" indent="0" shrinkToFit="false"/>
      <protection locked="true" hidden="false"/>
    </xf>
    <xf numFmtId="169" fontId="9" fillId="3" borderId="22" xfId="0" applyFont="true" applyBorder="true" applyAlignment="true" applyProtection="true">
      <alignment horizontal="center" vertical="center" textRotation="0" wrapText="false" indent="0" shrinkToFit="false"/>
      <protection locked="true" hidden="false"/>
    </xf>
    <xf numFmtId="164" fontId="9" fillId="0" borderId="0" xfId="0" applyFont="true" applyBorder="true" applyAlignment="true" applyProtection="true">
      <alignment horizontal="general" vertical="center" textRotation="0" wrapText="false" indent="0" shrinkToFit="false"/>
      <protection locked="true" hidden="false"/>
    </xf>
    <xf numFmtId="164" fontId="9" fillId="3" borderId="30" xfId="0" applyFont="true" applyBorder="true" applyAlignment="true" applyProtection="true">
      <alignment horizontal="center" vertical="center" textRotation="0" wrapText="true" indent="0" shrinkToFit="false"/>
      <protection locked="true" hidden="false"/>
    </xf>
    <xf numFmtId="164" fontId="8" fillId="7" borderId="0" xfId="0" applyFont="true" applyBorder="true" applyAlignment="true" applyProtection="true">
      <alignment horizontal="left" vertical="center" textRotation="0" wrapText="true" indent="0" shrinkToFit="false"/>
      <protection locked="true" hidden="false"/>
    </xf>
    <xf numFmtId="172" fontId="6" fillId="0" borderId="11" xfId="0" applyFont="true" applyBorder="true" applyAlignment="true" applyProtection="true">
      <alignment horizontal="center" vertical="center" textRotation="0" wrapText="false" indent="0" shrinkToFit="false"/>
      <protection locked="true" hidden="false"/>
    </xf>
    <xf numFmtId="172" fontId="9" fillId="0" borderId="12" xfId="0" applyFont="true" applyBorder="true" applyAlignment="true" applyProtection="true">
      <alignment horizontal="center" vertical="center" textRotation="0" wrapText="false" indent="0" shrinkToFit="false"/>
      <protection locked="true" hidden="false"/>
    </xf>
    <xf numFmtId="172" fontId="6" fillId="0" borderId="15" xfId="0" applyFont="true" applyBorder="true" applyAlignment="true" applyProtection="true">
      <alignment horizontal="center" vertical="center" textRotation="0" wrapText="false" indent="0" shrinkToFit="false"/>
      <protection locked="true" hidden="false"/>
    </xf>
    <xf numFmtId="172" fontId="9" fillId="0" borderId="16" xfId="0" applyFont="true" applyBorder="true" applyAlignment="true" applyProtection="true">
      <alignment horizontal="center" vertical="center" textRotation="0" wrapText="false" indent="0" shrinkToFit="false"/>
      <protection locked="true" hidden="false"/>
    </xf>
    <xf numFmtId="172" fontId="6" fillId="0" borderId="18" xfId="0" applyFont="true" applyBorder="true" applyAlignment="true" applyProtection="true">
      <alignment horizontal="center" vertical="center" textRotation="0" wrapText="false" indent="0" shrinkToFit="false"/>
      <protection locked="true" hidden="false"/>
    </xf>
    <xf numFmtId="172" fontId="9" fillId="0" borderId="19" xfId="0" applyFont="true" applyBorder="true" applyAlignment="true" applyProtection="true">
      <alignment horizontal="center" vertical="center" textRotation="0" wrapText="false" indent="0" shrinkToFit="false"/>
      <protection locked="true" hidden="false"/>
    </xf>
    <xf numFmtId="172" fontId="6" fillId="0" borderId="13" xfId="0" applyFont="true" applyBorder="true" applyAlignment="true" applyProtection="true">
      <alignment horizontal="center" vertical="center" textRotation="0" wrapText="false" indent="0" shrinkToFit="false"/>
      <protection locked="true" hidden="false"/>
    </xf>
    <xf numFmtId="172" fontId="9" fillId="0" borderId="6" xfId="0" applyFont="true" applyBorder="true" applyAlignment="true" applyProtection="true">
      <alignment horizontal="center" vertical="center" textRotation="0" wrapText="false" indent="0" shrinkToFit="false"/>
      <protection locked="true" hidden="false"/>
    </xf>
    <xf numFmtId="164" fontId="9" fillId="3" borderId="31" xfId="0" applyFont="true" applyBorder="true" applyAlignment="true" applyProtection="true">
      <alignment horizontal="center" vertical="center" textRotation="0" wrapText="true" indent="0" shrinkToFit="false"/>
      <protection locked="true" hidden="false"/>
    </xf>
    <xf numFmtId="164" fontId="9" fillId="3" borderId="32" xfId="0" applyFont="true" applyBorder="true" applyAlignment="true" applyProtection="true">
      <alignment horizontal="center" vertical="center" textRotation="0" wrapText="false" indent="0" shrinkToFit="false"/>
      <protection locked="true" hidden="false"/>
    </xf>
    <xf numFmtId="164" fontId="6" fillId="0" borderId="10" xfId="0" applyFont="true" applyBorder="true" applyAlignment="true" applyProtection="true">
      <alignment horizontal="center" vertical="center" textRotation="0" wrapText="true" indent="0" shrinkToFit="false"/>
      <protection locked="true" hidden="false"/>
    </xf>
    <xf numFmtId="173" fontId="6" fillId="0" borderId="11" xfId="0" applyFont="true" applyBorder="true" applyAlignment="true" applyProtection="true">
      <alignment horizontal="center" vertical="center" textRotation="0" wrapText="false" indent="0" shrinkToFit="false"/>
      <protection locked="true" hidden="false"/>
    </xf>
    <xf numFmtId="164" fontId="6" fillId="0" borderId="33" xfId="0" applyFont="true" applyBorder="true" applyAlignment="true" applyProtection="true">
      <alignment horizontal="center" vertical="center" textRotation="0" wrapText="false" indent="0" shrinkToFit="false"/>
      <protection locked="true" hidden="false"/>
    </xf>
    <xf numFmtId="168" fontId="6" fillId="0" borderId="10" xfId="19" applyFont="true" applyBorder="true" applyAlignment="true" applyProtection="true">
      <alignment horizontal="center" vertical="center" textRotation="0" wrapText="false" indent="0" shrinkToFit="false"/>
      <protection locked="true" hidden="false"/>
    </xf>
    <xf numFmtId="174" fontId="9" fillId="0" borderId="12" xfId="15" applyFont="true" applyBorder="true" applyAlignment="true" applyProtection="true">
      <alignment horizontal="center" vertical="center" textRotation="0" wrapText="false" indent="0" shrinkToFit="false"/>
      <protection locked="true" hidden="false"/>
    </xf>
    <xf numFmtId="169" fontId="6" fillId="0" borderId="10" xfId="19" applyFont="true" applyBorder="true" applyAlignment="true" applyProtection="true">
      <alignment horizontal="center" vertical="center" textRotation="0" wrapText="false" indent="0" shrinkToFit="false"/>
      <protection locked="true" hidden="false"/>
    </xf>
    <xf numFmtId="173" fontId="6" fillId="0" borderId="15" xfId="0" applyFont="true" applyBorder="true" applyAlignment="true" applyProtection="true">
      <alignment horizontal="center" vertical="center" textRotation="0" wrapText="false" indent="0" shrinkToFit="false"/>
      <protection locked="true" hidden="false"/>
    </xf>
    <xf numFmtId="164" fontId="6" fillId="0" borderId="34" xfId="0" applyFont="true" applyBorder="true" applyAlignment="true" applyProtection="true">
      <alignment horizontal="center" vertical="center" textRotation="0" wrapText="false" indent="0" shrinkToFit="false"/>
      <protection locked="true" hidden="false"/>
    </xf>
    <xf numFmtId="168" fontId="6" fillId="0" borderId="14" xfId="19" applyFont="true" applyBorder="true" applyAlignment="true" applyProtection="true">
      <alignment horizontal="center" vertical="center" textRotation="0" wrapText="false" indent="0" shrinkToFit="false"/>
      <protection locked="true" hidden="false"/>
    </xf>
    <xf numFmtId="174" fontId="9" fillId="0" borderId="16" xfId="15" applyFont="true" applyBorder="true" applyAlignment="true" applyProtection="true">
      <alignment horizontal="center" vertical="center" textRotation="0" wrapText="false" indent="0" shrinkToFit="false"/>
      <protection locked="true" hidden="false"/>
    </xf>
    <xf numFmtId="169" fontId="6" fillId="0" borderId="14" xfId="19" applyFont="true" applyBorder="true" applyAlignment="true" applyProtection="true">
      <alignment horizontal="center" vertical="center" textRotation="0" wrapText="false" indent="0" shrinkToFit="false"/>
      <protection locked="true" hidden="false"/>
    </xf>
    <xf numFmtId="164" fontId="6" fillId="0" borderId="5" xfId="0" applyFont="true" applyBorder="true" applyAlignment="true" applyProtection="true">
      <alignment horizontal="center" vertical="center" textRotation="0" wrapText="true" indent="0" shrinkToFit="false"/>
      <protection locked="true" hidden="false"/>
    </xf>
    <xf numFmtId="173" fontId="6" fillId="0" borderId="13" xfId="0" applyFont="true" applyBorder="true" applyAlignment="true" applyProtection="true">
      <alignment horizontal="center" vertical="center" textRotation="0" wrapText="false" indent="0" shrinkToFit="false"/>
      <protection locked="true" hidden="false"/>
    </xf>
    <xf numFmtId="164" fontId="6" fillId="0" borderId="35" xfId="0" applyFont="true" applyBorder="true" applyAlignment="true" applyProtection="true">
      <alignment horizontal="center" vertical="center" textRotation="0" wrapText="false" indent="0" shrinkToFit="false"/>
      <protection locked="true" hidden="false"/>
    </xf>
    <xf numFmtId="168" fontId="6" fillId="0" borderId="5" xfId="19" applyFont="true" applyBorder="true" applyAlignment="true" applyProtection="true">
      <alignment horizontal="center" vertical="center" textRotation="0" wrapText="false" indent="0" shrinkToFit="false"/>
      <protection locked="true" hidden="false"/>
    </xf>
    <xf numFmtId="174" fontId="9" fillId="0" borderId="6" xfId="15" applyFont="true" applyBorder="true" applyAlignment="true" applyProtection="true">
      <alignment horizontal="center" vertical="center" textRotation="0" wrapText="false" indent="0" shrinkToFit="false"/>
      <protection locked="true" hidden="false"/>
    </xf>
    <xf numFmtId="169" fontId="6" fillId="0" borderId="5" xfId="19" applyFont="true" applyBorder="true" applyAlignment="true" applyProtection="true">
      <alignment horizontal="center" vertical="center" textRotation="0" wrapText="false" indent="0" shrinkToFit="false"/>
      <protection locked="true" hidden="false"/>
    </xf>
    <xf numFmtId="164" fontId="9" fillId="3" borderId="36" xfId="0" applyFont="true" applyBorder="true" applyAlignment="true" applyProtection="true">
      <alignment horizontal="center" vertical="center" textRotation="0" wrapText="true" indent="0" shrinkToFit="false"/>
      <protection locked="true" hidden="false"/>
    </xf>
    <xf numFmtId="164" fontId="9" fillId="3" borderId="20" xfId="0" applyFont="true" applyBorder="true" applyAlignment="true" applyProtection="true">
      <alignment horizontal="center" vertical="center" textRotation="0" wrapText="true" indent="0" shrinkToFit="false"/>
      <protection locked="true" hidden="false"/>
    </xf>
    <xf numFmtId="164" fontId="9" fillId="3" borderId="22" xfId="0" applyFont="true" applyBorder="true" applyAlignment="true" applyProtection="true">
      <alignment horizontal="center" vertical="center" textRotation="0" wrapText="true" indent="0" shrinkToFit="false"/>
      <protection locked="true" hidden="false"/>
    </xf>
    <xf numFmtId="173" fontId="6" fillId="0" borderId="12" xfId="0" applyFont="true" applyBorder="true" applyAlignment="true" applyProtection="true">
      <alignment horizontal="center" vertical="center" textRotation="0" wrapText="false" indent="0" shrinkToFit="false"/>
      <protection locked="true" hidden="false"/>
    </xf>
    <xf numFmtId="173" fontId="6" fillId="0" borderId="16" xfId="0" applyFont="true" applyBorder="true" applyAlignment="true" applyProtection="true">
      <alignment horizontal="center" vertical="center" textRotation="0" wrapText="false" indent="0" shrinkToFit="false"/>
      <protection locked="true" hidden="false"/>
    </xf>
    <xf numFmtId="173" fontId="6" fillId="0" borderId="18" xfId="0" applyFont="true" applyBorder="true" applyAlignment="true" applyProtection="true">
      <alignment horizontal="center" vertical="center" textRotation="0" wrapText="false" indent="0" shrinkToFit="false"/>
      <protection locked="true" hidden="false"/>
    </xf>
    <xf numFmtId="173" fontId="6" fillId="0" borderId="19" xfId="0" applyFont="true" applyBorder="true" applyAlignment="true" applyProtection="true">
      <alignment horizontal="center" vertical="center" textRotation="0" wrapText="false" indent="0" shrinkToFit="false"/>
      <protection locked="true" hidden="false"/>
    </xf>
    <xf numFmtId="173" fontId="9" fillId="3" borderId="21" xfId="0" applyFont="true" applyBorder="true" applyAlignment="true" applyProtection="true">
      <alignment horizontal="center" vertical="center" textRotation="0" wrapText="false" indent="0" shrinkToFit="false"/>
      <protection locked="true" hidden="false"/>
    </xf>
    <xf numFmtId="173" fontId="9" fillId="3" borderId="22" xfId="0" applyFont="true" applyBorder="true" applyAlignment="true" applyProtection="true">
      <alignment horizontal="center" vertical="center" textRotation="0" wrapText="false" indent="0" shrinkToFit="false"/>
      <protection locked="true" hidden="false"/>
    </xf>
    <xf numFmtId="164" fontId="9" fillId="3" borderId="29" xfId="0" applyFont="true" applyBorder="true" applyAlignment="true" applyProtection="true">
      <alignment horizontal="center" vertical="center" textRotation="0" wrapText="false" indent="0" shrinkToFit="false"/>
      <protection locked="true" hidden="false"/>
    </xf>
    <xf numFmtId="164" fontId="13" fillId="3" borderId="2" xfId="0" applyFont="true" applyBorder="true" applyAlignment="true" applyProtection="true">
      <alignment horizontal="center" vertical="center" textRotation="0" wrapText="false" indent="0" shrinkToFit="false"/>
      <protection locked="true" hidden="false"/>
    </xf>
    <xf numFmtId="164" fontId="13" fillId="0" borderId="0" xfId="0" applyFont="true" applyBorder="true" applyAlignment="true" applyProtection="true">
      <alignment horizontal="general" vertical="center" textRotation="0" wrapText="false" indent="0" shrinkToFit="false"/>
      <protection locked="true" hidden="false"/>
    </xf>
    <xf numFmtId="165" fontId="13" fillId="3" borderId="2" xfId="21" applyFont="true" applyBorder="true" applyAlignment="true" applyProtection="true">
      <alignment horizontal="center" vertical="center" textRotation="0" wrapText="false" indent="0" shrinkToFit="false"/>
      <protection locked="true" hidden="false"/>
    </xf>
    <xf numFmtId="164" fontId="14" fillId="0" borderId="37" xfId="0" applyFont="true" applyBorder="true" applyAlignment="true" applyProtection="true">
      <alignment horizontal="center" vertical="center" textRotation="0" wrapText="true" indent="0" shrinkToFit="false"/>
      <protection locked="true" hidden="false"/>
    </xf>
    <xf numFmtId="164" fontId="14" fillId="0" borderId="2" xfId="0" applyFont="true" applyBorder="true" applyAlignment="true" applyProtection="true">
      <alignment horizontal="center" vertical="center" textRotation="0" wrapText="false" indent="0" shrinkToFit="false"/>
      <protection locked="true" hidden="false"/>
    </xf>
    <xf numFmtId="165" fontId="6" fillId="0" borderId="28" xfId="21" applyFont="true" applyBorder="true" applyAlignment="true" applyProtection="true">
      <alignment horizontal="center" vertical="center" textRotation="0" wrapText="false" indent="0" shrinkToFit="false"/>
      <protection locked="true" hidden="false"/>
    </xf>
    <xf numFmtId="170" fontId="12" fillId="0" borderId="38" xfId="0" applyFont="true" applyBorder="true" applyAlignment="true" applyProtection="true">
      <alignment horizontal="center" vertical="center" textRotation="0" wrapText="false" indent="0" shrinkToFit="false"/>
      <protection locked="true" hidden="false"/>
    </xf>
    <xf numFmtId="165" fontId="6" fillId="0" borderId="15" xfId="21" applyFont="true" applyBorder="true" applyAlignment="true" applyProtection="true">
      <alignment horizontal="center" vertical="center" textRotation="0" wrapText="false" indent="0" shrinkToFit="false"/>
      <protection locked="true" hidden="false"/>
    </xf>
    <xf numFmtId="175" fontId="6" fillId="0" borderId="15" xfId="21" applyFont="true" applyBorder="true" applyAlignment="true" applyProtection="true">
      <alignment horizontal="center" vertical="center" textRotation="0" wrapText="false" indent="0" shrinkToFit="false"/>
      <protection locked="true" hidden="false"/>
    </xf>
    <xf numFmtId="170" fontId="12" fillId="0" borderId="39" xfId="0" applyFont="true" applyBorder="true" applyAlignment="true" applyProtection="true">
      <alignment horizontal="center" vertical="center" textRotation="0" wrapText="false" indent="0" shrinkToFit="false"/>
      <protection locked="true" hidden="false"/>
    </xf>
    <xf numFmtId="175" fontId="6" fillId="0" borderId="13" xfId="21" applyFont="true" applyBorder="true" applyAlignment="true" applyProtection="true">
      <alignment horizontal="center" vertical="center" textRotation="0" wrapText="false" indent="0" shrinkToFit="false"/>
      <protection locked="true" hidden="false"/>
    </xf>
    <xf numFmtId="165" fontId="6" fillId="0" borderId="13" xfId="21" applyFont="true" applyBorder="true" applyAlignment="true" applyProtection="true">
      <alignment horizontal="center" vertical="center" textRotation="0" wrapText="false" indent="0" shrinkToFit="false"/>
      <protection locked="true" hidden="false"/>
    </xf>
    <xf numFmtId="170" fontId="12" fillId="0" borderId="40" xfId="0" applyFont="true" applyBorder="true" applyAlignment="true" applyProtection="true">
      <alignment horizontal="center" vertical="center" textRotation="0" wrapText="false" indent="0" shrinkToFit="false"/>
      <protection locked="true" hidden="false"/>
    </xf>
    <xf numFmtId="170" fontId="13" fillId="3" borderId="41"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center" vertical="center" textRotation="0" wrapText="false" indent="0" shrinkToFit="false"/>
      <protection locked="true" hidden="false"/>
    </xf>
    <xf numFmtId="165" fontId="6" fillId="0" borderId="0" xfId="21" applyFont="true" applyBorder="true" applyAlignment="true" applyProtection="true">
      <alignment horizontal="center" vertical="center" textRotation="0" wrapText="false" indent="0" shrinkToFit="false"/>
      <protection locked="true" hidden="false"/>
    </xf>
    <xf numFmtId="165" fontId="6" fillId="0" borderId="0" xfId="0" applyFont="true" applyBorder="true" applyAlignment="true" applyProtection="true">
      <alignment horizontal="center" vertical="center" textRotation="0" wrapText="false" indent="0" shrinkToFit="false"/>
      <protection locked="true" hidden="false"/>
    </xf>
    <xf numFmtId="164" fontId="13" fillId="0" borderId="0" xfId="0" applyFont="true" applyBorder="true" applyAlignment="true" applyProtection="true">
      <alignment horizontal="center" vertical="center" textRotation="0" wrapText="false" indent="0" shrinkToFit="false"/>
      <protection locked="true" hidden="false"/>
    </xf>
    <xf numFmtId="164" fontId="13" fillId="3" borderId="7" xfId="0" applyFont="true" applyBorder="true" applyAlignment="true" applyProtection="true">
      <alignment horizontal="center" vertical="center" textRotation="0" wrapText="false" indent="0" shrinkToFit="false"/>
      <protection locked="true" hidden="false"/>
    </xf>
    <xf numFmtId="164" fontId="13" fillId="3" borderId="8" xfId="0" applyFont="true" applyBorder="true" applyAlignment="true" applyProtection="true">
      <alignment horizontal="center" vertical="center" textRotation="0" wrapText="false" indent="0" shrinkToFit="false"/>
      <protection locked="true" hidden="false"/>
    </xf>
    <xf numFmtId="164" fontId="13" fillId="3" borderId="9" xfId="0" applyFont="true" applyBorder="true" applyAlignment="true" applyProtection="true">
      <alignment horizontal="center" vertical="center" textRotation="0" wrapText="false" indent="0" shrinkToFit="false"/>
      <protection locked="true" hidden="false"/>
    </xf>
    <xf numFmtId="170" fontId="6" fillId="0" borderId="11" xfId="21" applyFont="true" applyBorder="true" applyAlignment="true" applyProtection="true">
      <alignment horizontal="center" vertical="center" textRotation="0" wrapText="false" indent="0" shrinkToFit="false"/>
      <protection locked="true" hidden="false"/>
    </xf>
    <xf numFmtId="170" fontId="13" fillId="0" borderId="12" xfId="21" applyFont="true" applyBorder="true" applyAlignment="true" applyProtection="true">
      <alignment horizontal="center" vertical="center" textRotation="0" wrapText="false" indent="0" shrinkToFit="false"/>
      <protection locked="true" hidden="false"/>
    </xf>
    <xf numFmtId="164" fontId="15" fillId="3" borderId="29" xfId="0" applyFont="true" applyBorder="true" applyAlignment="true" applyProtection="true">
      <alignment horizontal="center" vertical="center" textRotation="0" wrapText="false" indent="0" shrinkToFit="false"/>
      <protection locked="true" hidden="false"/>
    </xf>
    <xf numFmtId="164" fontId="15" fillId="3" borderId="20" xfId="0" applyFont="true" applyBorder="true" applyAlignment="true" applyProtection="true">
      <alignment horizontal="center" vertical="center" textRotation="0" wrapText="false" indent="0" shrinkToFit="false"/>
      <protection locked="true" hidden="false"/>
    </xf>
    <xf numFmtId="164" fontId="15" fillId="3" borderId="21" xfId="0" applyFont="true" applyBorder="true" applyAlignment="true" applyProtection="true">
      <alignment horizontal="center" vertical="center" textRotation="0" wrapText="false" indent="0" shrinkToFit="false"/>
      <protection locked="true" hidden="false"/>
    </xf>
    <xf numFmtId="164" fontId="15" fillId="3" borderId="21" xfId="0" applyFont="true" applyBorder="true" applyAlignment="true" applyProtection="true">
      <alignment horizontal="center" vertical="center" textRotation="0" wrapText="true" indent="0" shrinkToFit="false"/>
      <protection locked="true" hidden="false"/>
    </xf>
    <xf numFmtId="164" fontId="16" fillId="0" borderId="15" xfId="0" applyFont="true" applyBorder="true" applyAlignment="true" applyProtection="true">
      <alignment horizontal="general" vertical="center" textRotation="0" wrapText="true" indent="0" shrinkToFit="false"/>
      <protection locked="true" hidden="false"/>
    </xf>
    <xf numFmtId="176" fontId="16" fillId="0" borderId="15" xfId="17" applyFont="true" applyBorder="true" applyAlignment="true" applyProtection="true">
      <alignment horizontal="center" vertical="center" textRotation="0" wrapText="false" indent="0" shrinkToFit="false"/>
      <protection locked="true" hidden="false"/>
    </xf>
    <xf numFmtId="164" fontId="16" fillId="0" borderId="15" xfId="0" applyFont="true" applyBorder="true" applyAlignment="true" applyProtection="true">
      <alignment horizontal="center" vertical="center" textRotation="0" wrapText="false" indent="0" shrinkToFit="false"/>
      <protection locked="true" hidden="false"/>
    </xf>
    <xf numFmtId="177" fontId="17" fillId="0" borderId="28" xfId="21" applyFont="true" applyBorder="true" applyAlignment="true" applyProtection="true">
      <alignment horizontal="center" vertical="center" textRotation="0" wrapText="false" indent="0" shrinkToFit="false"/>
      <protection locked="true" hidden="false"/>
    </xf>
    <xf numFmtId="170" fontId="17" fillId="0" borderId="28" xfId="21" applyFont="true" applyBorder="true" applyAlignment="true" applyProtection="true">
      <alignment horizontal="center" vertical="center" textRotation="0" wrapText="false" indent="0" shrinkToFit="false"/>
      <protection locked="true" hidden="false"/>
    </xf>
    <xf numFmtId="170" fontId="6" fillId="0" borderId="4" xfId="0" applyFont="true" applyBorder="true" applyAlignment="true" applyProtection="true">
      <alignment horizontal="center" vertical="center" textRotation="0" wrapText="false" indent="0" shrinkToFit="false"/>
      <protection locked="true" hidden="false"/>
    </xf>
    <xf numFmtId="177" fontId="17" fillId="0" borderId="15" xfId="21" applyFont="true" applyBorder="true" applyAlignment="true" applyProtection="true">
      <alignment horizontal="center" vertical="center" textRotation="0" wrapText="false" indent="0" shrinkToFit="false"/>
      <protection locked="true" hidden="false"/>
    </xf>
    <xf numFmtId="164" fontId="17" fillId="0" borderId="14" xfId="0" applyFont="true" applyBorder="true" applyAlignment="true" applyProtection="true">
      <alignment horizontal="center" vertical="center" textRotation="0" wrapText="false" indent="0" shrinkToFit="false"/>
      <protection locked="true" hidden="false"/>
    </xf>
    <xf numFmtId="170" fontId="17" fillId="8" borderId="15" xfId="21" applyFont="true" applyBorder="true" applyAlignment="true" applyProtection="true">
      <alignment horizontal="center" vertical="center" textRotation="0" wrapText="false" indent="0" shrinkToFit="false"/>
      <protection locked="true" hidden="false"/>
    </xf>
    <xf numFmtId="171" fontId="17" fillId="0" borderId="15" xfId="21" applyFont="true" applyBorder="true" applyAlignment="true" applyProtection="true">
      <alignment horizontal="center" vertical="center" textRotation="0" wrapText="false" indent="0" shrinkToFit="false"/>
      <protection locked="true" hidden="false"/>
    </xf>
    <xf numFmtId="170" fontId="17" fillId="0" borderId="15" xfId="21" applyFont="true" applyBorder="true" applyAlignment="true" applyProtection="true">
      <alignment horizontal="center" vertical="center" textRotation="0" wrapText="false" indent="0" shrinkToFit="false"/>
      <protection locked="true" hidden="false"/>
    </xf>
    <xf numFmtId="170" fontId="6" fillId="0" borderId="16" xfId="0" applyFont="true" applyBorder="true" applyAlignment="true" applyProtection="true">
      <alignment horizontal="center" vertical="center" textRotation="0" wrapText="false" indent="0" shrinkToFit="false"/>
      <protection locked="true" hidden="false"/>
    </xf>
    <xf numFmtId="164" fontId="12" fillId="0" borderId="14" xfId="0" applyFont="true" applyBorder="true" applyAlignment="true" applyProtection="true">
      <alignment horizontal="center" vertical="center" textRotation="0" wrapText="false" indent="0" shrinkToFit="false"/>
      <protection locked="true" hidden="false"/>
    </xf>
    <xf numFmtId="177" fontId="6" fillId="0" borderId="15" xfId="0" applyFont="true" applyBorder="true" applyAlignment="true" applyProtection="true">
      <alignment horizontal="center" vertical="center" textRotation="0" wrapText="false" indent="0" shrinkToFit="false"/>
      <protection locked="true" hidden="false"/>
    </xf>
    <xf numFmtId="164" fontId="17" fillId="0" borderId="5" xfId="0" applyFont="true" applyBorder="true" applyAlignment="true" applyProtection="true">
      <alignment horizontal="center" vertical="center" textRotation="0" wrapText="false" indent="0" shrinkToFit="false"/>
      <protection locked="true" hidden="false"/>
    </xf>
    <xf numFmtId="170" fontId="17" fillId="8" borderId="13" xfId="21" applyFont="true" applyBorder="true" applyAlignment="true" applyProtection="true">
      <alignment horizontal="center" vertical="center" textRotation="0" wrapText="false" indent="0" shrinkToFit="false"/>
      <protection locked="true" hidden="false"/>
    </xf>
    <xf numFmtId="171" fontId="17" fillId="0" borderId="13" xfId="21" applyFont="true" applyBorder="true" applyAlignment="true" applyProtection="true">
      <alignment horizontal="center" vertical="center" textRotation="0" wrapText="false" indent="0" shrinkToFit="false"/>
      <protection locked="true" hidden="false"/>
    </xf>
    <xf numFmtId="177" fontId="17" fillId="0" borderId="13" xfId="21" applyFont="true" applyBorder="true" applyAlignment="true" applyProtection="true">
      <alignment horizontal="center" vertical="center" textRotation="0" wrapText="false" indent="0" shrinkToFit="false"/>
      <protection locked="true" hidden="false"/>
    </xf>
    <xf numFmtId="170" fontId="17" fillId="0" borderId="13" xfId="21" applyFont="true" applyBorder="true" applyAlignment="true" applyProtection="true">
      <alignment horizontal="center" vertical="center" textRotation="0" wrapText="false" indent="0" shrinkToFit="false"/>
      <protection locked="true" hidden="false"/>
    </xf>
    <xf numFmtId="170" fontId="6" fillId="0" borderId="6" xfId="0" applyFont="true" applyBorder="true" applyAlignment="true" applyProtection="true">
      <alignment horizontal="center" vertical="center" textRotation="0" wrapText="false" indent="0" shrinkToFit="false"/>
      <protection locked="true" hidden="false"/>
    </xf>
    <xf numFmtId="164" fontId="15" fillId="3" borderId="41" xfId="0" applyFont="true" applyBorder="true" applyAlignment="true" applyProtection="true">
      <alignment horizontal="center" vertical="center" textRotation="0" wrapText="false" indent="0" shrinkToFit="false"/>
      <protection locked="true" hidden="false"/>
    </xf>
    <xf numFmtId="170" fontId="13" fillId="3" borderId="37" xfId="0" applyFont="true" applyBorder="true" applyAlignment="true" applyProtection="true">
      <alignment horizontal="center" vertical="center" textRotation="0" wrapText="false" indent="0" shrinkToFit="false"/>
      <protection locked="true" hidden="false"/>
    </xf>
    <xf numFmtId="170" fontId="9" fillId="3" borderId="2" xfId="0" applyFont="true" applyBorder="true" applyAlignment="true" applyProtection="true">
      <alignment horizontal="center" vertical="center" textRotation="0" wrapText="false" indent="0" shrinkToFit="false"/>
      <protection locked="true" hidden="false"/>
    </xf>
    <xf numFmtId="164" fontId="13" fillId="3" borderId="20" xfId="0" applyFont="true" applyBorder="true" applyAlignment="true" applyProtection="true">
      <alignment horizontal="center" vertical="center" textRotation="0" wrapText="false" indent="0" shrinkToFit="false"/>
      <protection locked="true" hidden="false"/>
    </xf>
    <xf numFmtId="164" fontId="13" fillId="3" borderId="21" xfId="0" applyFont="true" applyBorder="true" applyAlignment="true" applyProtection="true">
      <alignment horizontal="center" vertical="center" textRotation="0" wrapText="false" indent="0" shrinkToFit="false"/>
      <protection locked="true" hidden="false"/>
    </xf>
    <xf numFmtId="165" fontId="13" fillId="3" borderId="22" xfId="0" applyFont="true" applyBorder="true" applyAlignment="true" applyProtection="true">
      <alignment horizontal="center" vertical="center" textRotation="0" wrapText="true" indent="0" shrinkToFit="false"/>
      <protection locked="true" hidden="false"/>
    </xf>
    <xf numFmtId="170" fontId="13" fillId="0" borderId="12" xfId="0" applyFont="true" applyBorder="true" applyAlignment="true" applyProtection="true">
      <alignment horizontal="center" vertical="center" textRotation="0" wrapText="false" indent="0" shrinkToFit="false"/>
      <protection locked="true" hidden="false"/>
    </xf>
    <xf numFmtId="170" fontId="6" fillId="0" borderId="15" xfId="21" applyFont="true" applyBorder="true" applyAlignment="true" applyProtection="true">
      <alignment horizontal="center" vertical="center" textRotation="0" wrapText="false" indent="0" shrinkToFit="false"/>
      <protection locked="true" hidden="false"/>
    </xf>
    <xf numFmtId="164" fontId="13" fillId="3" borderId="29" xfId="0" applyFont="true" applyBorder="true" applyAlignment="true" applyProtection="true">
      <alignment horizontal="center" vertical="center" textRotation="0" wrapText="false" indent="0" shrinkToFit="false"/>
      <protection locked="true" hidden="false"/>
    </xf>
    <xf numFmtId="164" fontId="13" fillId="3" borderId="8" xfId="0" applyFont="true" applyBorder="true" applyAlignment="true" applyProtection="true">
      <alignment horizontal="center" vertical="center" textRotation="0" wrapText="true" indent="0" shrinkToFit="false"/>
      <protection locked="true" hidden="false"/>
    </xf>
    <xf numFmtId="170" fontId="12" fillId="0" borderId="12" xfId="0" applyFont="true" applyBorder="true" applyAlignment="true" applyProtection="true">
      <alignment horizontal="center" vertical="center" textRotation="0" wrapText="false" indent="0" shrinkToFit="false"/>
      <protection locked="true" hidden="false"/>
    </xf>
    <xf numFmtId="170" fontId="12" fillId="0" borderId="16" xfId="0" applyFont="true" applyBorder="true" applyAlignment="true" applyProtection="true">
      <alignment horizontal="center" vertical="center" textRotation="0" wrapText="false" indent="0" shrinkToFit="false"/>
      <protection locked="true" hidden="false"/>
    </xf>
    <xf numFmtId="170" fontId="13" fillId="0" borderId="16" xfId="0" applyFont="true" applyBorder="true" applyAlignment="true" applyProtection="true">
      <alignment horizontal="center" vertical="center" textRotation="0" wrapText="false" indent="0" shrinkToFit="false"/>
      <protection locked="true" hidden="false"/>
    </xf>
    <xf numFmtId="170" fontId="12" fillId="0" borderId="19" xfId="0" applyFont="true" applyBorder="true" applyAlignment="true" applyProtection="true">
      <alignment horizontal="center" vertical="center" textRotation="0" wrapText="false" indent="0" shrinkToFit="false"/>
      <protection locked="true" hidden="false"/>
    </xf>
    <xf numFmtId="170" fontId="13" fillId="0" borderId="19" xfId="0" applyFont="true" applyBorder="true" applyAlignment="true" applyProtection="true">
      <alignment horizontal="center" vertical="center" textRotation="0" wrapText="false" indent="0" shrinkToFit="false"/>
      <protection locked="true" hidden="false"/>
    </xf>
    <xf numFmtId="170" fontId="12" fillId="0" borderId="6" xfId="0" applyFont="true" applyBorder="true" applyAlignment="true" applyProtection="true">
      <alignment horizontal="center" vertical="center" textRotation="0" wrapText="false" indent="0" shrinkToFit="false"/>
      <protection locked="true" hidden="false"/>
    </xf>
    <xf numFmtId="170" fontId="13" fillId="0" borderId="6" xfId="0" applyFont="true" applyBorder="true" applyAlignment="true" applyProtection="true">
      <alignment horizontal="center" vertical="center" textRotation="0" wrapText="false" indent="0" shrinkToFit="false"/>
      <protection locked="true" hidden="false"/>
    </xf>
    <xf numFmtId="164" fontId="8" fillId="0" borderId="0" xfId="0" applyFont="true" applyBorder="true" applyAlignment="true" applyProtection="true">
      <alignment horizontal="center" vertical="center" textRotation="0" wrapText="false" indent="0" shrinkToFit="false"/>
      <protection locked="true" hidden="false"/>
    </xf>
    <xf numFmtId="164" fontId="13" fillId="3" borderId="38" xfId="0" applyFont="true" applyBorder="true" applyAlignment="true" applyProtection="true">
      <alignment horizontal="center" vertical="center" textRotation="0" wrapText="true" indent="0" shrinkToFit="false"/>
      <protection locked="true" hidden="false"/>
    </xf>
    <xf numFmtId="169" fontId="12" fillId="0" borderId="16" xfId="19" applyFont="true" applyBorder="true" applyAlignment="true" applyProtection="true">
      <alignment horizontal="center" vertical="center" textRotation="0" wrapText="false" indent="0" shrinkToFit="false"/>
      <protection locked="true" hidden="false"/>
    </xf>
    <xf numFmtId="169" fontId="12" fillId="0" borderId="6" xfId="19" applyFont="true" applyBorder="true" applyAlignment="true" applyProtection="true">
      <alignment horizontal="center" vertical="center" textRotation="0" wrapText="false" indent="0" shrinkToFit="false"/>
      <protection locked="true" hidden="false"/>
    </xf>
    <xf numFmtId="178" fontId="6" fillId="0" borderId="11" xfId="22" applyFont="true" applyBorder="true" applyAlignment="true" applyProtection="true">
      <alignment horizontal="center" vertical="center" textRotation="0" wrapText="false" indent="0" shrinkToFit="false"/>
      <protection locked="true" hidden="false"/>
    </xf>
    <xf numFmtId="178" fontId="6" fillId="0" borderId="15" xfId="22" applyFont="true" applyBorder="true" applyAlignment="true" applyProtection="true">
      <alignment horizontal="center" vertical="center" textRotation="0" wrapText="false" indent="0" shrinkToFit="false"/>
      <protection locked="true" hidden="false"/>
    </xf>
    <xf numFmtId="178" fontId="6" fillId="0" borderId="18" xfId="22" applyFont="true" applyBorder="true" applyAlignment="true" applyProtection="true">
      <alignment horizontal="center" vertical="center" textRotation="0" wrapText="false" indent="0" shrinkToFit="false"/>
      <protection locked="true" hidden="false"/>
    </xf>
    <xf numFmtId="178" fontId="6" fillId="0" borderId="13" xfId="22" applyFont="true" applyBorder="true" applyAlignment="true" applyProtection="true">
      <alignment horizontal="center" vertical="center" textRotation="0" wrapText="false" indent="0" shrinkToFit="false"/>
      <protection locked="true" hidden="false"/>
    </xf>
    <xf numFmtId="164" fontId="9" fillId="3" borderId="7" xfId="0" applyFont="true" applyBorder="true" applyAlignment="true" applyProtection="true">
      <alignment horizontal="center" vertical="center" textRotation="0" wrapText="true" indent="0" shrinkToFit="false"/>
      <protection locked="true" hidden="false"/>
    </xf>
    <xf numFmtId="167" fontId="6" fillId="0" borderId="16" xfId="0" applyFont="true" applyBorder="true" applyAlignment="true" applyProtection="true">
      <alignment horizontal="center" vertical="center" textRotation="0" wrapText="false" indent="0" shrinkToFit="false"/>
      <protection locked="true" hidden="false"/>
    </xf>
    <xf numFmtId="164" fontId="18" fillId="0" borderId="5" xfId="0" applyFont="true" applyBorder="true" applyAlignment="true" applyProtection="true">
      <alignment horizontal="center" vertical="center" textRotation="0" wrapText="true" indent="0" shrinkToFit="false"/>
      <protection locked="true" hidden="false"/>
    </xf>
    <xf numFmtId="167" fontId="18" fillId="0" borderId="13" xfId="0" applyFont="true" applyBorder="true" applyAlignment="true" applyProtection="true">
      <alignment horizontal="center" vertical="center" textRotation="0" wrapText="false" indent="0" shrinkToFit="false"/>
      <protection locked="true" hidden="false"/>
    </xf>
    <xf numFmtId="167" fontId="18" fillId="0" borderId="6" xfId="0" applyFont="true" applyBorder="true" applyAlignment="true" applyProtection="true">
      <alignment horizontal="center" vertical="center" textRotation="0" wrapText="false" indent="0" shrinkToFit="false"/>
      <protection locked="true" hidden="false"/>
    </xf>
    <xf numFmtId="167" fontId="9" fillId="3" borderId="21" xfId="0" applyFont="true" applyBorder="true" applyAlignment="true" applyProtection="true">
      <alignment horizontal="center" vertical="center" textRotation="0" wrapText="false" indent="0" shrinkToFit="false"/>
      <protection locked="true" hidden="false"/>
    </xf>
    <xf numFmtId="167" fontId="9" fillId="3" borderId="22"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15" fillId="0" borderId="42"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7" fillId="0" borderId="34" xfId="0" applyFont="true" applyBorder="true" applyAlignment="true" applyProtection="true">
      <alignment horizontal="center" vertical="center" textRotation="0" wrapText="true" indent="0" shrinkToFit="false"/>
      <protection locked="true" hidden="false"/>
    </xf>
    <xf numFmtId="164" fontId="15" fillId="0" borderId="34" xfId="0" applyFont="true" applyBorder="true" applyAlignment="true" applyProtection="true">
      <alignment horizontal="center" vertical="bottom" textRotation="0" wrapText="false" indent="0" shrinkToFit="false"/>
      <protection locked="true" hidden="false"/>
    </xf>
    <xf numFmtId="164" fontId="21" fillId="0" borderId="15" xfId="0" applyFont="true" applyBorder="true" applyAlignment="true" applyProtection="true">
      <alignment horizontal="center" vertical="center" textRotation="0" wrapText="false" indent="0" shrinkToFit="false"/>
      <protection locked="true" hidden="false"/>
    </xf>
    <xf numFmtId="164" fontId="21" fillId="0" borderId="2" xfId="0" applyFont="true" applyBorder="true" applyAlignment="true" applyProtection="true">
      <alignment horizontal="justify" vertical="center" textRotation="0" wrapText="true" indent="0" shrinkToFit="false"/>
      <protection locked="true" hidden="false"/>
    </xf>
    <xf numFmtId="164" fontId="21" fillId="0" borderId="32" xfId="0" applyFont="true" applyBorder="true" applyAlignment="true" applyProtection="true">
      <alignment horizontal="general" vertical="center" textRotation="0" wrapText="true" indent="0" shrinkToFit="false"/>
      <protection locked="true" hidden="false"/>
    </xf>
    <xf numFmtId="179" fontId="21" fillId="0" borderId="32" xfId="0" applyFont="true" applyBorder="true" applyAlignment="true" applyProtection="true">
      <alignment horizontal="general" vertical="center" textRotation="0" wrapText="false" indent="0" shrinkToFit="false"/>
      <protection locked="true" hidden="false"/>
    </xf>
    <xf numFmtId="164" fontId="21" fillId="0" borderId="41" xfId="0" applyFont="true" applyBorder="true" applyAlignment="true" applyProtection="true">
      <alignment horizontal="justify" vertical="center" textRotation="0" wrapText="true" indent="0" shrinkToFit="false"/>
      <protection locked="true" hidden="false"/>
    </xf>
    <xf numFmtId="164" fontId="21" fillId="0" borderId="37" xfId="0" applyFont="true" applyBorder="true" applyAlignment="true" applyProtection="true">
      <alignment horizontal="general" vertical="center" textRotation="0" wrapText="true" indent="0" shrinkToFit="false"/>
      <protection locked="true" hidden="false"/>
    </xf>
    <xf numFmtId="164" fontId="21" fillId="0" borderId="37" xfId="0" applyFont="true" applyBorder="true" applyAlignment="true" applyProtection="true">
      <alignment horizontal="center" vertical="center" textRotation="0" wrapText="true" indent="0" shrinkToFit="false"/>
      <protection locked="true" hidden="false"/>
    </xf>
    <xf numFmtId="164" fontId="21" fillId="0" borderId="0" xfId="0" applyFont="true" applyBorder="true" applyAlignment="true" applyProtection="true">
      <alignment horizontal="center" vertical="center" textRotation="0" wrapText="false" indent="0" shrinkToFit="false"/>
      <protection locked="true" hidden="false"/>
    </xf>
    <xf numFmtId="164" fontId="10" fillId="0" borderId="43" xfId="0" applyFont="true" applyBorder="true" applyAlignment="true" applyProtection="true">
      <alignment horizontal="center" vertical="center" textRotation="0" wrapText="false" indent="0" shrinkToFit="false"/>
      <protection locked="true" hidden="false"/>
    </xf>
    <xf numFmtId="164" fontId="10" fillId="0" borderId="2" xfId="0" applyFont="true" applyBorder="true" applyAlignment="true" applyProtection="true">
      <alignment horizontal="center" vertical="center" textRotation="0" wrapText="true" indent="0" shrinkToFit="false"/>
      <protection locked="true" hidden="false"/>
    </xf>
    <xf numFmtId="164" fontId="10" fillId="0" borderId="32" xfId="0" applyFont="true" applyBorder="true" applyAlignment="true" applyProtection="true">
      <alignment horizontal="center" vertical="center" textRotation="0" wrapText="true" indent="0" shrinkToFit="false"/>
      <protection locked="true" hidden="false"/>
    </xf>
    <xf numFmtId="164" fontId="10" fillId="0" borderId="41" xfId="0" applyFont="true" applyBorder="true" applyAlignment="true" applyProtection="true">
      <alignment horizontal="center" vertical="center" textRotation="0" wrapText="true" indent="0" shrinkToFit="false"/>
      <protection locked="true" hidden="false"/>
    </xf>
    <xf numFmtId="164" fontId="10" fillId="9" borderId="2" xfId="0" applyFont="true" applyBorder="true" applyAlignment="true" applyProtection="true">
      <alignment horizontal="center" vertical="center" textRotation="0" wrapText="true" indent="0" shrinkToFit="false"/>
      <protection locked="true" hidden="false"/>
    </xf>
    <xf numFmtId="164" fontId="21" fillId="0" borderId="41" xfId="0" applyFont="true" applyBorder="true" applyAlignment="true" applyProtection="true">
      <alignment horizontal="center" vertical="center" textRotation="0" wrapText="false" indent="0" shrinkToFit="false"/>
      <protection locked="true" hidden="false"/>
    </xf>
    <xf numFmtId="176" fontId="21" fillId="0" borderId="37" xfId="0" applyFont="true" applyBorder="true" applyAlignment="true" applyProtection="true">
      <alignment horizontal="center" vertical="center" textRotation="0" wrapText="false" indent="0" shrinkToFit="false"/>
      <protection locked="true" hidden="false"/>
    </xf>
    <xf numFmtId="164" fontId="21" fillId="0" borderId="44" xfId="0" applyFont="true" applyBorder="true" applyAlignment="true" applyProtection="true">
      <alignment horizontal="center" vertical="center" textRotation="0" wrapText="false" indent="0" shrinkToFit="false"/>
      <protection locked="true" hidden="false"/>
    </xf>
    <xf numFmtId="164" fontId="21" fillId="0" borderId="45" xfId="0" applyFont="true" applyBorder="true" applyAlignment="true" applyProtection="true">
      <alignment horizontal="center" vertical="center" textRotation="0" wrapText="true" indent="0" shrinkToFit="false"/>
      <protection locked="true" hidden="false"/>
    </xf>
    <xf numFmtId="179" fontId="21" fillId="0" borderId="45" xfId="0" applyFont="true" applyBorder="true" applyAlignment="true" applyProtection="true">
      <alignment horizontal="center" vertical="center" textRotation="0" wrapText="false" indent="0" shrinkToFit="false"/>
      <protection locked="true" hidden="false"/>
    </xf>
    <xf numFmtId="164" fontId="21" fillId="0" borderId="15" xfId="0" applyFont="true" applyBorder="true" applyAlignment="true" applyProtection="true">
      <alignment horizontal="center" vertical="center" textRotation="0" wrapText="true" indent="0" shrinkToFit="false"/>
      <protection locked="true" hidden="false"/>
    </xf>
    <xf numFmtId="164" fontId="9" fillId="10" borderId="0" xfId="0" applyFont="true" applyBorder="true" applyAlignment="true" applyProtection="true">
      <alignment horizontal="center" vertical="center" textRotation="0" wrapText="false" indent="0" shrinkToFit="false"/>
      <protection locked="true" hidden="false"/>
    </xf>
    <xf numFmtId="164" fontId="9" fillId="0" borderId="2" xfId="0" applyFont="true" applyBorder="true" applyAlignment="true" applyProtection="true">
      <alignment horizontal="center" vertical="center" textRotation="0" wrapText="false" indent="0" shrinkToFit="false"/>
      <protection locked="true" hidden="false"/>
    </xf>
    <xf numFmtId="164" fontId="9" fillId="0" borderId="32" xfId="0" applyFont="true" applyBorder="true" applyAlignment="true" applyProtection="true">
      <alignment horizontal="center" vertical="center" textRotation="0" wrapText="true" indent="0" shrinkToFit="false"/>
      <protection locked="true" hidden="false"/>
    </xf>
    <xf numFmtId="164" fontId="6" fillId="0" borderId="41" xfId="0" applyFont="true" applyBorder="true" applyAlignment="true" applyProtection="true">
      <alignment horizontal="center" vertical="center" textRotation="0" wrapText="true" indent="0" shrinkToFit="false"/>
      <protection locked="true" hidden="false"/>
    </xf>
    <xf numFmtId="164" fontId="6" fillId="0" borderId="37" xfId="0" applyFont="true" applyBorder="true" applyAlignment="true" applyProtection="true">
      <alignment horizontal="general" vertical="center" textRotation="0" wrapText="true" indent="0" shrinkToFit="false"/>
      <protection locked="true" hidden="false"/>
    </xf>
    <xf numFmtId="176" fontId="6" fillId="0" borderId="37" xfId="17" applyFont="true" applyBorder="true" applyAlignment="true" applyProtection="true">
      <alignment horizontal="center" vertical="center" textRotation="0" wrapText="false" indent="0" shrinkToFit="false"/>
      <protection locked="true" hidden="false"/>
    </xf>
    <xf numFmtId="164" fontId="9" fillId="0" borderId="2" xfId="0" applyFont="true" applyBorder="true" applyAlignment="true" applyProtection="true">
      <alignment horizontal="center" vertical="center" textRotation="0" wrapText="true" indent="0" shrinkToFit="false"/>
      <protection locked="true" hidden="false"/>
    </xf>
    <xf numFmtId="164" fontId="9" fillId="11" borderId="0" xfId="0" applyFont="true" applyBorder="true" applyAlignment="true" applyProtection="true">
      <alignment horizontal="center" vertical="center" textRotation="0" wrapText="false" indent="0" shrinkToFit="false"/>
      <protection locked="true" hidden="false"/>
    </xf>
    <xf numFmtId="164" fontId="9" fillId="11" borderId="0" xfId="0" applyFont="true" applyBorder="true" applyAlignment="true" applyProtection="true">
      <alignment horizontal="center" vertical="center" textRotation="0" wrapText="true" indent="0" shrinkToFit="false"/>
      <protection locked="true" hidden="false"/>
    </xf>
    <xf numFmtId="169" fontId="6" fillId="0" borderId="37" xfId="0" applyFont="true" applyBorder="true" applyAlignment="true" applyProtection="true">
      <alignment horizontal="center" vertical="center" textRotation="0" wrapText="false" indent="0" shrinkToFit="false"/>
      <protection locked="true" hidden="false"/>
    </xf>
    <xf numFmtId="164" fontId="6" fillId="0" borderId="37" xfId="0" applyFont="true" applyBorder="true" applyAlignment="true" applyProtection="true">
      <alignment horizontal="center" vertical="center" textRotation="0" wrapText="false" indent="0" shrinkToFit="false"/>
      <protection locked="true" hidden="false"/>
    </xf>
    <xf numFmtId="176" fontId="6" fillId="0" borderId="37" xfId="0" applyFont="true" applyBorder="true" applyAlignment="true" applyProtection="true">
      <alignment horizontal="center" vertical="center" textRotation="0" wrapText="false" indent="0" shrinkToFit="false"/>
      <protection locked="true" hidden="false"/>
    </xf>
    <xf numFmtId="164" fontId="6" fillId="0" borderId="37" xfId="0" applyFont="true" applyBorder="true" applyAlignment="true" applyProtection="true">
      <alignment horizontal="justify" vertical="center" textRotation="0" wrapText="true" indent="0" shrinkToFit="false"/>
      <protection locked="true" hidden="false"/>
    </xf>
    <xf numFmtId="167" fontId="6" fillId="0" borderId="37" xfId="0" applyFont="true" applyBorder="true" applyAlignment="true" applyProtection="true">
      <alignment horizontal="center" vertical="center" textRotation="0" wrapText="false" indent="0" shrinkToFit="false"/>
      <protection locked="true" hidden="false"/>
    </xf>
    <xf numFmtId="172" fontId="6" fillId="0" borderId="37" xfId="0" applyFont="true" applyBorder="true" applyAlignment="true" applyProtection="true">
      <alignment horizontal="center" vertical="center" textRotation="0" wrapText="false" indent="0" shrinkToFit="false"/>
      <protection locked="true" hidden="false"/>
    </xf>
    <xf numFmtId="177" fontId="6" fillId="0" borderId="37" xfId="0" applyFont="true" applyBorder="true" applyAlignment="true" applyProtection="true">
      <alignment horizontal="center" vertical="center" textRotation="0" wrapText="false" indent="0" shrinkToFit="false"/>
      <protection locked="true" hidden="false"/>
    </xf>
    <xf numFmtId="164" fontId="9" fillId="0" borderId="32" xfId="0" applyFont="true" applyBorder="true" applyAlignment="true" applyProtection="true">
      <alignment horizontal="general" vertical="center" textRotation="0" wrapText="true" indent="0" shrinkToFit="false"/>
      <protection locked="true" hidden="false"/>
    </xf>
    <xf numFmtId="169" fontId="6" fillId="0" borderId="37" xfId="19" applyFont="true" applyBorder="true" applyAlignment="true" applyProtection="true">
      <alignment horizontal="center" vertical="center" textRotation="0" wrapText="false" indent="0" shrinkToFit="false"/>
      <protection locked="true" hidden="false"/>
    </xf>
    <xf numFmtId="176" fontId="6" fillId="0" borderId="0" xfId="0" applyFont="true" applyBorder="false" applyAlignment="true" applyProtection="true">
      <alignment horizontal="general" vertical="bottom" textRotation="0" wrapText="false" indent="0" shrinkToFit="false"/>
      <protection locked="true" hidden="false"/>
    </xf>
    <xf numFmtId="164" fontId="9" fillId="0" borderId="41" xfId="0" applyFont="true" applyBorder="true" applyAlignment="true" applyProtection="true">
      <alignment horizontal="center" vertical="center" textRotation="0" wrapText="true" indent="0" shrinkToFit="false"/>
      <protection locked="true" hidden="false"/>
    </xf>
    <xf numFmtId="176" fontId="6" fillId="0" borderId="37" xfId="0" applyFont="true" applyBorder="true" applyAlignment="true" applyProtection="true">
      <alignment horizontal="general" vertical="center" textRotation="0" wrapText="false" indent="0" shrinkToFit="false"/>
      <protection locked="true" hidden="false"/>
    </xf>
    <xf numFmtId="176" fontId="6" fillId="0" borderId="37" xfId="17" applyFont="true" applyBorder="true" applyAlignment="true" applyProtection="true">
      <alignment horizontal="general" vertical="center" textRotation="0" wrapText="false" indent="0" shrinkToFit="false"/>
      <protection locked="true" hidden="false"/>
    </xf>
    <xf numFmtId="164" fontId="6" fillId="0" borderId="10" xfId="0" applyFont="true" applyBorder="true" applyAlignment="true" applyProtection="true">
      <alignment horizontal="center" vertical="bottom" textRotation="0" wrapText="false" indent="0" shrinkToFit="false"/>
      <protection locked="true" hidden="false"/>
    </xf>
    <xf numFmtId="176" fontId="6" fillId="0" borderId="12" xfId="0" applyFont="true" applyBorder="true" applyAlignment="true" applyProtection="true">
      <alignment horizontal="general" vertical="bottom" textRotation="0" wrapText="false" indent="0" shrinkToFit="false"/>
      <protection locked="true" hidden="false"/>
    </xf>
    <xf numFmtId="164" fontId="6" fillId="0" borderId="5" xfId="0" applyFont="true" applyBorder="true" applyAlignment="true" applyProtection="true">
      <alignment horizontal="center" vertical="bottom" textRotation="0" wrapText="false" indent="0" shrinkToFit="false"/>
      <protection locked="true" hidden="false"/>
    </xf>
    <xf numFmtId="176" fontId="6" fillId="0" borderId="6" xfId="0" applyFont="true" applyBorder="true" applyAlignment="true" applyProtection="true">
      <alignment horizontal="general" vertical="bottom" textRotation="0" wrapText="false" indent="0" shrinkToFit="false"/>
      <protection locked="true" hidden="false"/>
    </xf>
    <xf numFmtId="164" fontId="15" fillId="0" borderId="0"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true" applyAlignment="true" applyProtection="true">
      <alignment horizontal="center" vertical="bottom" textRotation="0" wrapText="false" indent="0" shrinkToFit="false"/>
      <protection locked="true" hidden="false"/>
    </xf>
    <xf numFmtId="164" fontId="9" fillId="0" borderId="29" xfId="0" applyFont="true" applyBorder="true" applyAlignment="true" applyProtection="true">
      <alignment horizontal="center" vertical="center" textRotation="0" wrapText="true" indent="0" shrinkToFit="false"/>
      <protection locked="true" hidden="false"/>
    </xf>
    <xf numFmtId="176" fontId="6" fillId="0" borderId="45" xfId="0" applyFont="true" applyBorder="true" applyAlignment="true" applyProtection="true">
      <alignment horizontal="general" vertical="center" textRotation="0" wrapText="false" indent="0" shrinkToFit="false"/>
      <protection locked="true" hidden="false"/>
    </xf>
    <xf numFmtId="164" fontId="6" fillId="0" borderId="15" xfId="0" applyFont="true" applyBorder="true" applyAlignment="true" applyProtection="true">
      <alignment horizontal="general" vertical="bottom" textRotation="0" wrapText="false" indent="0" shrinkToFit="false"/>
      <protection locked="true" hidden="false"/>
    </xf>
    <xf numFmtId="164" fontId="6" fillId="0" borderId="15" xfId="0" applyFont="true" applyBorder="true" applyAlignment="true" applyProtection="true">
      <alignment horizontal="center" vertical="bottom" textRotation="0" wrapText="false" indent="0" shrinkToFit="false"/>
      <protection locked="true" hidden="false"/>
    </xf>
    <xf numFmtId="176" fontId="6" fillId="0" borderId="15" xfId="0" applyFont="true" applyBorder="true" applyAlignment="true" applyProtection="true">
      <alignment horizontal="general" vertical="bottom" textRotation="0" wrapText="false" indent="0" shrinkToFit="false"/>
      <protection locked="true" hidden="false"/>
    </xf>
    <xf numFmtId="164" fontId="22" fillId="0" borderId="0" xfId="0" applyFont="true" applyBorder="true" applyAlignment="true" applyProtection="true">
      <alignment horizontal="center" vertical="center" textRotation="0" wrapText="fals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22" fillId="0" borderId="0" xfId="0" applyFont="true" applyBorder="false" applyAlignment="true" applyProtection="true">
      <alignment horizontal="center" vertical="center" textRotation="0" wrapText="false" indent="0" shrinkToFit="false"/>
      <protection locked="true" hidden="false"/>
    </xf>
    <xf numFmtId="164" fontId="24" fillId="11" borderId="2" xfId="0" applyFont="true" applyBorder="true" applyAlignment="true" applyProtection="true">
      <alignment horizontal="center" vertical="center" textRotation="0" wrapText="true" indent="0" shrinkToFit="false"/>
      <protection locked="true" hidden="false"/>
    </xf>
    <xf numFmtId="164" fontId="25" fillId="0" borderId="15" xfId="0" applyFont="true" applyBorder="true" applyAlignment="true" applyProtection="true">
      <alignment horizontal="center" vertical="center" textRotation="0" wrapText="false" indent="0" shrinkToFit="false"/>
      <protection locked="true" hidden="false"/>
    </xf>
    <xf numFmtId="164" fontId="24" fillId="0" borderId="34" xfId="0" applyFont="true" applyBorder="true" applyAlignment="true" applyProtection="true">
      <alignment horizontal="center" vertical="bottom" textRotation="0" wrapText="false" indent="0" shrinkToFit="false"/>
      <protection locked="true" hidden="false"/>
    </xf>
    <xf numFmtId="176" fontId="24" fillId="0" borderId="15" xfId="0" applyFont="true" applyBorder="true" applyAlignment="true" applyProtection="true">
      <alignment horizontal="general" vertical="bottom" textRotation="0" wrapText="false" indent="0" shrinkToFit="false"/>
      <protection locked="true" hidden="false"/>
    </xf>
    <xf numFmtId="164" fontId="26" fillId="0" borderId="34" xfId="0" applyFont="true" applyBorder="true" applyAlignment="true" applyProtection="true">
      <alignment horizontal="center" vertical="center" textRotation="0" wrapText="false" indent="0" shrinkToFit="false"/>
      <protection locked="true" hidden="false"/>
    </xf>
    <xf numFmtId="164" fontId="27" fillId="0" borderId="34" xfId="0" applyFont="true" applyBorder="true" applyAlignment="true" applyProtection="true">
      <alignment horizontal="center" vertical="center" textRotation="0" wrapText="false" indent="0" shrinkToFit="false"/>
      <protection locked="true" hidden="false"/>
    </xf>
    <xf numFmtId="176" fontId="22" fillId="0" borderId="15" xfId="0" applyFont="true" applyBorder="true" applyAlignment="true" applyProtection="true">
      <alignment horizontal="general" vertical="bottom" textRotation="0" wrapText="false" indent="0" shrinkToFit="false"/>
      <protection locked="true" hidden="false"/>
    </xf>
    <xf numFmtId="164" fontId="26" fillId="0" borderId="0" xfId="0" applyFont="true" applyBorder="true" applyAlignment="true" applyProtection="true">
      <alignment horizontal="center" vertical="center" textRotation="0" wrapText="false" indent="0" shrinkToFit="false"/>
      <protection locked="true" hidden="false"/>
    </xf>
    <xf numFmtId="164" fontId="24" fillId="0" borderId="0" xfId="0" applyFont="true" applyBorder="true" applyAlignment="true" applyProtection="true">
      <alignment horizontal="center" vertical="bottom" textRotation="0" wrapText="false" indent="0" shrinkToFit="false"/>
      <protection locked="true" hidden="false"/>
    </xf>
    <xf numFmtId="176" fontId="24" fillId="0" borderId="0" xfId="0" applyFont="true" applyBorder="false" applyAlignment="true" applyProtection="true">
      <alignment horizontal="general" vertical="bottom" textRotation="0" wrapText="false" indent="0" shrinkToFit="false"/>
      <protection locked="true" hidden="false"/>
    </xf>
    <xf numFmtId="164" fontId="24" fillId="0" borderId="0" xfId="0" applyFont="true" applyBorder="false" applyAlignment="true" applyProtection="true">
      <alignment horizontal="general" vertical="bottom" textRotation="0" wrapText="false" indent="0" shrinkToFit="false"/>
      <protection locked="true" hidden="false"/>
    </xf>
    <xf numFmtId="164" fontId="24" fillId="0" borderId="15" xfId="0" applyFont="true" applyBorder="tru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22" fillId="0" borderId="43" xfId="0" applyFont="true" applyBorder="true" applyAlignment="true" applyProtection="true">
      <alignment horizontal="center" vertical="center" textRotation="0" wrapText="true" indent="0" shrinkToFit="false"/>
      <protection locked="true" hidden="false"/>
    </xf>
    <xf numFmtId="164" fontId="28" fillId="0" borderId="2" xfId="0" applyFont="true" applyBorder="true" applyAlignment="true" applyProtection="true">
      <alignment horizontal="center" vertical="center" textRotation="0" wrapText="true" indent="0" shrinkToFit="false"/>
      <protection locked="true" hidden="false"/>
    </xf>
    <xf numFmtId="164" fontId="28" fillId="0" borderId="32" xfId="0" applyFont="true" applyBorder="tru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center" vertical="center" textRotation="0" wrapText="false" indent="0" shrinkToFit="false"/>
      <protection locked="true" hidden="false"/>
    </xf>
    <xf numFmtId="180" fontId="12" fillId="0" borderId="38" xfId="0" applyFont="true" applyBorder="true" applyAlignment="true" applyProtection="tru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false"/>
    </xf>
    <xf numFmtId="176" fontId="28" fillId="0" borderId="32" xfId="17" applyFont="true" applyBorder="true" applyAlignment="true" applyProtection="true">
      <alignment horizontal="center" vertical="center" textRotation="0" wrapText="false" indent="0" shrinkToFit="false"/>
      <protection locked="true" hidden="false"/>
    </xf>
    <xf numFmtId="164" fontId="29" fillId="0" borderId="0" xfId="0" applyFont="true" applyBorder="true" applyAlignment="true" applyProtection="true">
      <alignment horizontal="center" vertical="bottom" textRotation="0" wrapText="false" indent="0" shrinkToFit="false"/>
      <protection locked="true" hidden="false"/>
    </xf>
    <xf numFmtId="176" fontId="0" fillId="0" borderId="0" xfId="0" applyFont="false" applyBorder="true" applyAlignment="true" applyProtection="true">
      <alignment horizontal="general" vertical="bottom" textRotation="0" wrapText="false" indent="0" shrinkToFit="false"/>
      <protection locked="true" hidden="false"/>
    </xf>
    <xf numFmtId="164" fontId="14" fillId="0" borderId="15" xfId="0" applyFont="true" applyBorder="true" applyAlignment="true" applyProtection="true">
      <alignment horizontal="center" vertical="center" textRotation="0" wrapText="false" indent="0" shrinkToFit="false"/>
      <protection locked="true" hidden="false"/>
    </xf>
    <xf numFmtId="164" fontId="28" fillId="0" borderId="15" xfId="0" applyFont="true" applyBorder="true" applyAlignment="true" applyProtection="true">
      <alignment horizontal="center" vertical="center" textRotation="0" wrapText="true" indent="0" shrinkToFit="false"/>
      <protection locked="true" hidden="false"/>
    </xf>
    <xf numFmtId="164" fontId="14" fillId="0" borderId="15" xfId="0" applyFont="true" applyBorder="true" applyAlignment="true" applyProtection="true">
      <alignment horizontal="center" vertical="center" textRotation="0" wrapText="true" indent="0" shrinkToFit="false"/>
      <protection locked="true" hidden="false"/>
    </xf>
    <xf numFmtId="176" fontId="28" fillId="0" borderId="15" xfId="0" applyFont="true" applyBorder="true" applyAlignment="true" applyProtection="true">
      <alignment horizontal="center" vertical="center" textRotation="0" wrapText="false" indent="0" shrinkToFit="false"/>
      <protection locked="true" hidden="false"/>
    </xf>
    <xf numFmtId="164" fontId="14" fillId="0" borderId="0" xfId="0" applyFont="true" applyBorder="true" applyAlignment="true" applyProtection="true">
      <alignment horizontal="center" vertical="center" textRotation="0" wrapText="true" indent="0" shrinkToFit="false"/>
      <protection locked="true" hidden="false"/>
    </xf>
    <xf numFmtId="164" fontId="14" fillId="0" borderId="0" xfId="0" applyFont="true" applyBorder="false" applyAlignment="true" applyProtection="true">
      <alignment horizontal="center" vertical="center" textRotation="0" wrapText="false" indent="0" shrinkToFit="false"/>
      <protection locked="true" hidden="false"/>
    </xf>
    <xf numFmtId="164" fontId="29" fillId="0" borderId="15" xfId="0" applyFont="true" applyBorder="true" applyAlignment="true" applyProtection="true">
      <alignment horizontal="center" vertical="center" textRotation="0" wrapText="false" indent="0" shrinkToFit="false"/>
      <protection locked="true" hidden="false"/>
    </xf>
    <xf numFmtId="164" fontId="30" fillId="0" borderId="15" xfId="0" applyFont="true" applyBorder="true" applyAlignment="true" applyProtection="true">
      <alignment horizontal="center" vertical="center" textRotation="0" wrapText="false" indent="0" shrinkToFit="false"/>
      <protection locked="true" hidden="false"/>
    </xf>
    <xf numFmtId="164" fontId="30" fillId="0" borderId="15" xfId="0" applyFont="true" applyBorder="true" applyAlignment="true" applyProtection="true">
      <alignment horizontal="center" vertical="center" textRotation="0" wrapText="true" indent="0" shrinkToFit="false"/>
      <protection locked="true" hidden="false"/>
    </xf>
    <xf numFmtId="164" fontId="29" fillId="0" borderId="15" xfId="0" applyFont="true" applyBorder="true" applyAlignment="true" applyProtection="true">
      <alignment horizontal="center" vertical="center" textRotation="0" wrapText="true" indent="0" shrinkToFit="false"/>
      <protection locked="true" hidden="false"/>
    </xf>
    <xf numFmtId="164" fontId="0" fillId="0" borderId="15" xfId="0" applyFont="false" applyBorder="true" applyAlignment="true" applyProtection="true">
      <alignment horizontal="center" vertical="center" textRotation="0" wrapText="false" indent="0" shrinkToFit="false"/>
      <protection locked="true" hidden="false"/>
    </xf>
    <xf numFmtId="164" fontId="0" fillId="0" borderId="15" xfId="0" applyFont="false" applyBorder="true" applyAlignment="true" applyProtection="true">
      <alignment horizontal="general" vertical="bottom" textRotation="0" wrapText="false" indent="0" shrinkToFit="false"/>
      <protection locked="true" hidden="false"/>
    </xf>
    <xf numFmtId="176" fontId="0" fillId="0" borderId="15" xfId="0" applyFont="false" applyBorder="true" applyAlignment="true" applyProtection="true">
      <alignment horizontal="general" vertical="center" textRotation="0" wrapText="false" indent="0" shrinkToFit="false"/>
      <protection locked="true" hidden="false"/>
    </xf>
    <xf numFmtId="168" fontId="0" fillId="0" borderId="15" xfId="19" applyFont="true" applyBorder="true" applyAlignment="true" applyProtection="true">
      <alignment horizontal="general" vertical="bottom" textRotation="0" wrapText="false" indent="0" shrinkToFit="false"/>
      <protection locked="true" hidden="false"/>
    </xf>
    <xf numFmtId="176" fontId="0" fillId="0" borderId="15" xfId="0" applyFont="false" applyBorder="true" applyAlignment="true" applyProtection="true">
      <alignment horizontal="general" vertical="bottom" textRotation="0" wrapText="false" indent="0" shrinkToFit="false"/>
      <protection locked="true" hidden="false"/>
    </xf>
    <xf numFmtId="176" fontId="0" fillId="0" borderId="15" xfId="17" applyFont="true" applyBorder="true" applyAlignment="true" applyProtection="true">
      <alignment horizontal="general" vertical="bottom"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xf numFmtId="164" fontId="29" fillId="0" borderId="34" xfId="0" applyFont="true" applyBorder="true" applyAlignment="true" applyProtection="true">
      <alignment horizontal="center" vertical="bottom" textRotation="0" wrapText="false" indent="0" shrinkToFit="false"/>
      <protection locked="true" hidden="false"/>
    </xf>
    <xf numFmtId="176" fontId="29" fillId="0" borderId="15" xfId="0" applyFont="true" applyBorder="true" applyAlignment="true" applyProtection="true">
      <alignment horizontal="general" vertical="bottom" textRotation="0" wrapText="false" indent="0" shrinkToFit="false"/>
      <protection locked="true" hidden="false"/>
    </xf>
    <xf numFmtId="176" fontId="29" fillId="0" borderId="0" xfId="0" applyFont="true" applyBorder="true" applyAlignment="true" applyProtection="true">
      <alignment horizontal="general" vertical="bottom" textRotation="0" wrapText="false" indent="0" shrinkToFit="false"/>
      <protection locked="true" hidden="false"/>
    </xf>
    <xf numFmtId="164" fontId="29" fillId="0" borderId="0" xfId="0" applyFont="true" applyBorder="true" applyAlignment="true" applyProtection="true">
      <alignment horizontal="general" vertical="bottom" textRotation="0" wrapText="false" indent="0" shrinkToFit="false"/>
      <protection locked="true" hidden="false"/>
    </xf>
    <xf numFmtId="176" fontId="29" fillId="0" borderId="0" xfId="0" applyFont="true" applyBorder="true" applyAlignment="true" applyProtection="true">
      <alignment horizontal="center" vertical="bottom" textRotation="0" wrapText="false" indent="0" shrinkToFit="false"/>
      <protection locked="true" hidden="false"/>
    </xf>
    <xf numFmtId="164" fontId="14" fillId="0" borderId="0" xfId="0" applyFont="true" applyBorder="false" applyAlignment="true" applyProtection="true">
      <alignment horizontal="general" vertical="center" textRotation="0" wrapText="false" indent="0" shrinkToFit="false"/>
      <protection locked="true" hidden="false"/>
    </xf>
  </cellXfs>
  <cellStyles count="15">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Vírgula 2" xfId="21"/>
    <cellStyle name="Vírgula 3" xfId="22"/>
    <cellStyle name="Vírgula 3 2" xfId="23"/>
    <cellStyle name="Vírgula 4" xfId="24"/>
    <cellStyle name="Vírgula 4 2" xfId="25"/>
    <cellStyle name="Vírgula 5" xfId="26"/>
    <cellStyle name="Vírgula 5 2" xfId="27"/>
    <cellStyle name="Vírgula 6" xfId="28"/>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3B3B3"/>
      <rgbColor rgb="FF7F7F7F"/>
      <rgbColor rgb="FF9999FF"/>
      <rgbColor rgb="FF993366"/>
      <rgbColor rgb="FFFBE5D6"/>
      <rgbColor rgb="FFCCFFFF"/>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4B183"/>
      <rgbColor rgb="FFCC99FF"/>
      <rgbColor rgb="FFF8CBAD"/>
      <rgbColor rgb="FF2E75B6"/>
      <rgbColor rgb="FF33CCCC"/>
      <rgbColor rgb="FF99CC00"/>
      <rgbColor rgb="FFFFCC00"/>
      <rgbColor rgb="FFFF9900"/>
      <rgbColor rgb="FFFF6600"/>
      <rgbColor rgb="FF595959"/>
      <rgbColor rgb="FF969696"/>
      <rgbColor rgb="FF003366"/>
      <rgbColor rgb="FF00B050"/>
      <rgbColor rgb="FF010101"/>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ema do Office">
  <a:themeElements>
    <a:clrScheme name="Escritório">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553"/>
  <sheetViews>
    <sheetView showFormulas="false" showGridLines="false" showRowColHeaders="true" showZeros="true" rightToLeft="false" tabSelected="false" showOutlineSymbols="true" defaultGridColor="true" view="normal" topLeftCell="A7" colorId="64" zoomScale="80" zoomScaleNormal="80" zoomScalePageLayoutView="65" workbookViewId="0">
      <selection pane="topLeft" activeCell="C115" activeCellId="0" sqref="C115"/>
    </sheetView>
  </sheetViews>
  <sheetFormatPr defaultColWidth="9.1484375" defaultRowHeight="24" zeroHeight="false" outlineLevelRow="0" outlineLevelCol="0"/>
  <cols>
    <col collapsed="false" customWidth="true" hidden="false" outlineLevel="0" max="1" min="1" style="1" width="32.15"/>
    <col collapsed="false" customWidth="true" hidden="false" outlineLevel="0" max="2" min="2" style="1" width="19.29"/>
    <col collapsed="false" customWidth="true" hidden="false" outlineLevel="0" max="4" min="3" style="1" width="22.29"/>
    <col collapsed="false" customWidth="true" hidden="false" outlineLevel="0" max="5" min="5" style="1" width="18.57"/>
    <col collapsed="false" customWidth="true" hidden="false" outlineLevel="0" max="6" min="6" style="1" width="17.71"/>
    <col collapsed="false" customWidth="true" hidden="false" outlineLevel="0" max="7" min="7" style="1" width="15.85"/>
    <col collapsed="false" customWidth="false" hidden="false" outlineLevel="0" max="16384" min="8" style="1" width="9.14"/>
  </cols>
  <sheetData>
    <row r="1" customFormat="false" ht="24" hidden="false" customHeight="true" outlineLevel="0" collapsed="false">
      <c r="A1" s="2" t="s">
        <v>0</v>
      </c>
      <c r="B1" s="2"/>
      <c r="C1" s="2"/>
      <c r="D1" s="2"/>
      <c r="E1" s="2"/>
      <c r="F1" s="2"/>
      <c r="G1" s="2"/>
      <c r="H1" s="2"/>
    </row>
    <row r="2" customFormat="false" ht="24" hidden="false" customHeight="true" outlineLevel="0" collapsed="false">
      <c r="A2" s="2" t="s">
        <v>1</v>
      </c>
      <c r="B2" s="2"/>
      <c r="C2" s="2"/>
      <c r="D2" s="2"/>
      <c r="E2" s="2"/>
      <c r="F2" s="2"/>
      <c r="G2" s="2"/>
      <c r="H2" s="2"/>
    </row>
    <row r="3" customFormat="false" ht="177" hidden="false" customHeight="true" outlineLevel="0" collapsed="false">
      <c r="A3" s="3" t="s">
        <v>2</v>
      </c>
      <c r="B3" s="3"/>
      <c r="C3" s="3"/>
      <c r="D3" s="3"/>
      <c r="E3" s="3"/>
      <c r="F3" s="3"/>
      <c r="G3" s="3"/>
      <c r="H3" s="3"/>
    </row>
    <row r="4" customFormat="false" ht="24" hidden="false" customHeight="true" outlineLevel="0" collapsed="false">
      <c r="A4" s="4"/>
      <c r="B4" s="4"/>
      <c r="C4" s="4"/>
      <c r="D4" s="4"/>
      <c r="E4" s="4"/>
      <c r="F4" s="4"/>
      <c r="G4" s="5"/>
      <c r="H4" s="5"/>
    </row>
    <row r="5" customFormat="false" ht="24" hidden="false" customHeight="true" outlineLevel="0" collapsed="false">
      <c r="A5" s="6" t="s">
        <v>3</v>
      </c>
      <c r="B5" s="6"/>
      <c r="C5" s="6"/>
      <c r="D5" s="6"/>
      <c r="E5" s="6"/>
      <c r="F5" s="6"/>
      <c r="G5" s="6"/>
      <c r="H5" s="6"/>
    </row>
    <row r="6" customFormat="false" ht="40.5" hidden="false" customHeight="true" outlineLevel="0" collapsed="false">
      <c r="A6" s="3" t="s">
        <v>4</v>
      </c>
      <c r="B6" s="3"/>
      <c r="C6" s="3"/>
      <c r="D6" s="3"/>
      <c r="E6" s="3"/>
      <c r="F6" s="3"/>
      <c r="G6" s="3"/>
      <c r="H6" s="3"/>
    </row>
    <row r="7" customFormat="false" ht="24" hidden="false" customHeight="true" outlineLevel="0" collapsed="false">
      <c r="A7" s="4"/>
      <c r="B7" s="4"/>
      <c r="C7" s="4"/>
      <c r="D7" s="4"/>
      <c r="E7" s="4"/>
      <c r="F7" s="4"/>
      <c r="G7" s="5"/>
      <c r="H7" s="5"/>
    </row>
    <row r="8" customFormat="false" ht="24" hidden="false" customHeight="true" outlineLevel="0" collapsed="false">
      <c r="A8" s="7" t="s">
        <v>5</v>
      </c>
      <c r="B8" s="7"/>
      <c r="C8" s="7"/>
      <c r="D8" s="7"/>
      <c r="E8" s="7"/>
      <c r="F8" s="7"/>
      <c r="G8" s="7"/>
      <c r="H8" s="7"/>
    </row>
    <row r="9" customFormat="false" ht="33.75" hidden="false" customHeight="true" outlineLevel="0" collapsed="false">
      <c r="A9" s="3" t="s">
        <v>6</v>
      </c>
      <c r="B9" s="3"/>
      <c r="C9" s="3"/>
      <c r="D9" s="3"/>
      <c r="E9" s="3"/>
      <c r="F9" s="3"/>
      <c r="G9" s="3"/>
      <c r="H9" s="3"/>
    </row>
    <row r="11" customFormat="false" ht="24" hidden="false" customHeight="true" outlineLevel="0" collapsed="false">
      <c r="A11" s="8" t="s">
        <v>5</v>
      </c>
      <c r="B11" s="8"/>
    </row>
    <row r="12" customFormat="false" ht="24" hidden="false" customHeight="true" outlineLevel="0" collapsed="false">
      <c r="A12" s="9" t="s">
        <v>7</v>
      </c>
      <c r="B12" s="10" t="n">
        <v>2362.8</v>
      </c>
    </row>
    <row r="13" customFormat="false" ht="24" hidden="false" customHeight="true" outlineLevel="0" collapsed="false">
      <c r="A13" s="11" t="s">
        <v>8</v>
      </c>
      <c r="B13" s="12" t="n">
        <v>3528.8</v>
      </c>
    </row>
    <row r="15" customFormat="false" ht="24" hidden="false" customHeight="true" outlineLevel="0" collapsed="false">
      <c r="A15" s="7" t="s">
        <v>9</v>
      </c>
      <c r="B15" s="7"/>
      <c r="C15" s="7"/>
      <c r="D15" s="7"/>
      <c r="E15" s="7"/>
      <c r="F15" s="7"/>
      <c r="G15" s="7"/>
      <c r="H15" s="7"/>
    </row>
    <row r="16" customFormat="false" ht="85.5" hidden="false" customHeight="true" outlineLevel="0" collapsed="false">
      <c r="A16" s="3" t="s">
        <v>10</v>
      </c>
      <c r="B16" s="3"/>
      <c r="C16" s="3"/>
      <c r="D16" s="3"/>
      <c r="E16" s="3"/>
      <c r="F16" s="3"/>
      <c r="G16" s="3"/>
      <c r="H16" s="3"/>
    </row>
    <row r="17" customFormat="false" ht="24" hidden="false" customHeight="true" outlineLevel="0" collapsed="false">
      <c r="A17" s="4"/>
      <c r="B17" s="4"/>
      <c r="C17" s="4"/>
      <c r="D17" s="4"/>
      <c r="E17" s="4"/>
      <c r="F17" s="4"/>
    </row>
    <row r="18" customFormat="false" ht="24" hidden="false" customHeight="true" outlineLevel="0" collapsed="false">
      <c r="A18" s="8" t="s">
        <v>9</v>
      </c>
      <c r="B18" s="8"/>
      <c r="C18" s="8"/>
      <c r="D18" s="8"/>
    </row>
    <row r="19" customFormat="false" ht="24" hidden="false" customHeight="true" outlineLevel="0" collapsed="false">
      <c r="A19" s="13" t="s">
        <v>11</v>
      </c>
      <c r="B19" s="14" t="s">
        <v>12</v>
      </c>
      <c r="C19" s="14" t="s">
        <v>13</v>
      </c>
      <c r="D19" s="15" t="s">
        <v>14</v>
      </c>
    </row>
    <row r="20" customFormat="false" ht="24" hidden="false" customHeight="true" outlineLevel="0" collapsed="false">
      <c r="A20" s="16" t="s">
        <v>7</v>
      </c>
      <c r="B20" s="17" t="n">
        <f aca="false">B12</f>
        <v>2362.8</v>
      </c>
      <c r="C20" s="18" t="n">
        <v>0</v>
      </c>
      <c r="D20" s="19" t="n">
        <f aca="false">B20*C20</f>
        <v>0</v>
      </c>
      <c r="E20" s="5"/>
      <c r="G20" s="5"/>
      <c r="H20" s="5"/>
    </row>
    <row r="21" customFormat="false" ht="24" hidden="false" customHeight="true" outlineLevel="0" collapsed="false">
      <c r="A21" s="11" t="s">
        <v>8</v>
      </c>
      <c r="B21" s="20" t="n">
        <f aca="false">B13</f>
        <v>3528.8</v>
      </c>
      <c r="C21" s="21" t="n">
        <v>0</v>
      </c>
      <c r="D21" s="22" t="n">
        <f aca="false">B21*C21</f>
        <v>0</v>
      </c>
      <c r="E21" s="5"/>
      <c r="G21" s="5"/>
      <c r="H21" s="5"/>
    </row>
    <row r="23" customFormat="false" ht="24" hidden="false" customHeight="true" outlineLevel="0" collapsed="false">
      <c r="A23" s="7" t="s">
        <v>15</v>
      </c>
      <c r="B23" s="7"/>
      <c r="C23" s="7"/>
      <c r="D23" s="7"/>
      <c r="E23" s="7"/>
      <c r="F23" s="7"/>
      <c r="G23" s="7"/>
      <c r="H23" s="7"/>
    </row>
    <row r="24" customFormat="false" ht="72" hidden="false" customHeight="true" outlineLevel="0" collapsed="false">
      <c r="A24" s="3" t="s">
        <v>16</v>
      </c>
      <c r="B24" s="3"/>
      <c r="C24" s="3"/>
      <c r="D24" s="3"/>
      <c r="E24" s="3"/>
      <c r="F24" s="3"/>
      <c r="G24" s="3"/>
      <c r="H24" s="3"/>
    </row>
    <row r="25" customFormat="false" ht="24" hidden="false" customHeight="true" outlineLevel="0" collapsed="false">
      <c r="A25" s="5"/>
      <c r="B25" s="5"/>
      <c r="C25" s="5"/>
      <c r="D25" s="5"/>
      <c r="F25" s="5"/>
    </row>
    <row r="26" customFormat="false" ht="24" hidden="false" customHeight="true" outlineLevel="0" collapsed="false">
      <c r="A26" s="8" t="s">
        <v>17</v>
      </c>
      <c r="B26" s="8"/>
      <c r="C26" s="8"/>
      <c r="D26" s="8"/>
    </row>
    <row r="27" customFormat="false" ht="24" hidden="false" customHeight="true" outlineLevel="0" collapsed="false">
      <c r="A27" s="13" t="s">
        <v>11</v>
      </c>
      <c r="B27" s="14" t="s">
        <v>12</v>
      </c>
      <c r="C27" s="14" t="s">
        <v>13</v>
      </c>
      <c r="D27" s="15" t="s">
        <v>18</v>
      </c>
    </row>
    <row r="28" customFormat="false" ht="24" hidden="false" customHeight="true" outlineLevel="0" collapsed="false">
      <c r="A28" s="16" t="s">
        <v>19</v>
      </c>
      <c r="B28" s="17"/>
      <c r="C28" s="23" t="n">
        <v>0</v>
      </c>
      <c r="D28" s="24" t="n">
        <f aca="false">B28*C28</f>
        <v>0</v>
      </c>
    </row>
    <row r="29" customFormat="false" ht="24" hidden="false" customHeight="true" outlineLevel="0" collapsed="false">
      <c r="A29" s="25" t="s">
        <v>20</v>
      </c>
      <c r="B29" s="17"/>
      <c r="C29" s="26" t="n">
        <f aca="false">C28</f>
        <v>0</v>
      </c>
      <c r="D29" s="27" t="n">
        <f aca="false">B29*C29</f>
        <v>0</v>
      </c>
    </row>
    <row r="30" customFormat="false" ht="24" hidden="false" customHeight="true" outlineLevel="0" collapsed="false">
      <c r="A30" s="28" t="s">
        <v>21</v>
      </c>
      <c r="B30" s="17" t="n">
        <f aca="false">B12</f>
        <v>2362.8</v>
      </c>
      <c r="C30" s="29" t="n">
        <f aca="false">C29</f>
        <v>0</v>
      </c>
      <c r="D30" s="30" t="n">
        <f aca="false">B30*C30</f>
        <v>0</v>
      </c>
    </row>
    <row r="31" customFormat="false" ht="24" hidden="false" customHeight="true" outlineLevel="0" collapsed="false">
      <c r="A31" s="16" t="s">
        <v>22</v>
      </c>
      <c r="B31" s="17"/>
      <c r="C31" s="23" t="n">
        <f aca="false">C30</f>
        <v>0</v>
      </c>
      <c r="D31" s="24" t="n">
        <f aca="false">B31*C31</f>
        <v>0</v>
      </c>
    </row>
    <row r="32" customFormat="false" ht="24" hidden="false" customHeight="true" outlineLevel="0" collapsed="false">
      <c r="A32" s="25" t="s">
        <v>23</v>
      </c>
      <c r="B32" s="17"/>
      <c r="C32" s="26" t="n">
        <f aca="false">C31</f>
        <v>0</v>
      </c>
      <c r="D32" s="27" t="n">
        <f aca="false">B32*C32</f>
        <v>0</v>
      </c>
    </row>
    <row r="33" customFormat="false" ht="24" hidden="false" customHeight="true" outlineLevel="0" collapsed="false">
      <c r="A33" s="11" t="s">
        <v>24</v>
      </c>
      <c r="B33" s="17" t="n">
        <f aca="false">B13</f>
        <v>3528.8</v>
      </c>
      <c r="C33" s="31" t="n">
        <f aca="false">C32</f>
        <v>0</v>
      </c>
      <c r="D33" s="12" t="n">
        <f aca="false">B33*C33</f>
        <v>0</v>
      </c>
      <c r="G33" s="5"/>
      <c r="H33" s="5"/>
    </row>
    <row r="36" customFormat="false" ht="24" hidden="false" customHeight="true" outlineLevel="0" collapsed="false">
      <c r="A36" s="7" t="s">
        <v>25</v>
      </c>
      <c r="B36" s="7"/>
      <c r="C36" s="7"/>
      <c r="D36" s="7"/>
      <c r="E36" s="7"/>
      <c r="F36" s="7"/>
      <c r="G36" s="7"/>
      <c r="H36" s="7"/>
    </row>
    <row r="37" customFormat="false" ht="69.75" hidden="false" customHeight="true" outlineLevel="0" collapsed="false">
      <c r="A37" s="3" t="s">
        <v>26</v>
      </c>
      <c r="B37" s="3"/>
      <c r="C37" s="3"/>
      <c r="D37" s="3"/>
      <c r="E37" s="3"/>
      <c r="F37" s="3"/>
      <c r="G37" s="3"/>
      <c r="H37" s="3"/>
    </row>
    <row r="39" customFormat="false" ht="24" hidden="false" customHeight="true" outlineLevel="0" collapsed="false">
      <c r="A39" s="8" t="s">
        <v>25</v>
      </c>
      <c r="B39" s="8"/>
      <c r="C39" s="8"/>
      <c r="D39" s="8"/>
      <c r="E39" s="8"/>
    </row>
    <row r="40" customFormat="false" ht="24" hidden="false" customHeight="true" outlineLevel="0" collapsed="false">
      <c r="A40" s="13" t="s">
        <v>11</v>
      </c>
      <c r="B40" s="14" t="s">
        <v>27</v>
      </c>
      <c r="C40" s="14" t="s">
        <v>28</v>
      </c>
      <c r="D40" s="14" t="s">
        <v>13</v>
      </c>
      <c r="E40" s="15" t="s">
        <v>18</v>
      </c>
    </row>
    <row r="41" customFormat="false" ht="24" hidden="false" customHeight="true" outlineLevel="0" collapsed="false">
      <c r="A41" s="16" t="s">
        <v>20</v>
      </c>
      <c r="B41" s="17" t="n">
        <f aca="false">B12+D29</f>
        <v>2362.8</v>
      </c>
      <c r="C41" s="18" t="n">
        <f aca="false">7/12</f>
        <v>0.583333333333333</v>
      </c>
      <c r="D41" s="23" t="n">
        <v>0</v>
      </c>
      <c r="E41" s="24" t="n">
        <f aca="false">B41*C41*D41</f>
        <v>0</v>
      </c>
    </row>
    <row r="42" customFormat="false" ht="24" hidden="false" customHeight="true" outlineLevel="0" collapsed="false">
      <c r="A42" s="11" t="s">
        <v>23</v>
      </c>
      <c r="B42" s="20" t="n">
        <f aca="false">B13+D32</f>
        <v>3528.8</v>
      </c>
      <c r="C42" s="21" t="n">
        <f aca="false">7/12</f>
        <v>0.583333333333333</v>
      </c>
      <c r="D42" s="31" t="n">
        <f aca="false">D41</f>
        <v>0</v>
      </c>
      <c r="E42" s="12" t="n">
        <f aca="false">B42*C42*D42</f>
        <v>0</v>
      </c>
    </row>
    <row r="43" customFormat="false" ht="24" hidden="false" customHeight="true" outlineLevel="0" collapsed="false">
      <c r="A43" s="8" t="s">
        <v>29</v>
      </c>
      <c r="B43" s="8"/>
      <c r="C43" s="8"/>
      <c r="D43" s="8"/>
      <c r="E43" s="8"/>
    </row>
    <row r="44" customFormat="false" ht="24" hidden="false" customHeight="true" outlineLevel="0" collapsed="false">
      <c r="A44" s="13" t="s">
        <v>11</v>
      </c>
      <c r="B44" s="14" t="s">
        <v>27</v>
      </c>
      <c r="C44" s="14" t="s">
        <v>28</v>
      </c>
      <c r="D44" s="14" t="s">
        <v>13</v>
      </c>
      <c r="E44" s="15" t="s">
        <v>18</v>
      </c>
    </row>
    <row r="45" customFormat="false" ht="24" hidden="false" customHeight="true" outlineLevel="0" collapsed="false">
      <c r="A45" s="16" t="s">
        <v>20</v>
      </c>
      <c r="B45" s="17" t="n">
        <f aca="false">B12+D29</f>
        <v>2362.8</v>
      </c>
      <c r="C45" s="18" t="n">
        <f aca="false">1/12</f>
        <v>0.0833333333333333</v>
      </c>
      <c r="D45" s="23" t="n">
        <v>0</v>
      </c>
      <c r="E45" s="24" t="n">
        <f aca="false">B45*C45*D45</f>
        <v>0</v>
      </c>
    </row>
    <row r="46" customFormat="false" ht="24" hidden="false" customHeight="true" outlineLevel="0" collapsed="false">
      <c r="A46" s="11" t="s">
        <v>23</v>
      </c>
      <c r="B46" s="20" t="n">
        <f aca="false">B13+D32</f>
        <v>3528.8</v>
      </c>
      <c r="C46" s="21" t="n">
        <f aca="false">1/12</f>
        <v>0.0833333333333333</v>
      </c>
      <c r="D46" s="31" t="n">
        <v>0</v>
      </c>
      <c r="E46" s="12" t="n">
        <f aca="false">B46*C46*D46</f>
        <v>0</v>
      </c>
    </row>
    <row r="47" customFormat="false" ht="33.75" hidden="false" customHeight="true" outlineLevel="0" collapsed="false"/>
    <row r="48" customFormat="false" ht="24" hidden="false" customHeight="true" outlineLevel="0" collapsed="false">
      <c r="A48" s="8" t="s">
        <v>30</v>
      </c>
      <c r="B48" s="8"/>
      <c r="C48" s="8"/>
      <c r="D48" s="8"/>
    </row>
    <row r="49" customFormat="false" ht="30.75" hidden="false" customHeight="true" outlineLevel="0" collapsed="false">
      <c r="A49" s="13" t="s">
        <v>11</v>
      </c>
      <c r="B49" s="14" t="s">
        <v>31</v>
      </c>
      <c r="C49" s="32" t="s">
        <v>32</v>
      </c>
      <c r="D49" s="15" t="s">
        <v>18</v>
      </c>
    </row>
    <row r="50" customFormat="false" ht="24" hidden="false" customHeight="true" outlineLevel="0" collapsed="false">
      <c r="A50" s="16" t="s">
        <v>20</v>
      </c>
      <c r="B50" s="17" t="n">
        <f aca="false">E41</f>
        <v>0</v>
      </c>
      <c r="C50" s="17" t="n">
        <f aca="false">E45</f>
        <v>0</v>
      </c>
      <c r="D50" s="24" t="n">
        <f aca="false">SUM(B50:C50)</f>
        <v>0</v>
      </c>
    </row>
    <row r="51" customFormat="false" ht="24" hidden="false" customHeight="true" outlineLevel="0" collapsed="false">
      <c r="A51" s="11" t="s">
        <v>23</v>
      </c>
      <c r="B51" s="20" t="n">
        <f aca="false">E42</f>
        <v>0</v>
      </c>
      <c r="C51" s="20" t="n">
        <f aca="false">E46</f>
        <v>0</v>
      </c>
      <c r="D51" s="12" t="n">
        <f aca="false">SUM(B51:C51)</f>
        <v>0</v>
      </c>
      <c r="G51" s="5"/>
      <c r="H51" s="5"/>
    </row>
    <row r="53" customFormat="false" ht="24" hidden="false" customHeight="true" outlineLevel="0" collapsed="false">
      <c r="A53" s="33" t="s">
        <v>33</v>
      </c>
      <c r="B53" s="33"/>
      <c r="C53" s="33"/>
      <c r="D53" s="33"/>
      <c r="E53" s="5"/>
      <c r="F53" s="5"/>
    </row>
    <row r="54" customFormat="false" ht="48" hidden="false" customHeight="true" outlineLevel="0" collapsed="false">
      <c r="A54" s="3" t="s">
        <v>34</v>
      </c>
      <c r="B54" s="3"/>
      <c r="C54" s="3"/>
      <c r="D54" s="3"/>
      <c r="E54" s="3"/>
      <c r="F54" s="3"/>
    </row>
    <row r="56" customFormat="false" ht="24" hidden="false" customHeight="true" outlineLevel="0" collapsed="false">
      <c r="A56" s="8" t="s">
        <v>33</v>
      </c>
      <c r="B56" s="8"/>
      <c r="C56" s="8"/>
      <c r="D56" s="8"/>
    </row>
    <row r="57" customFormat="false" ht="24" hidden="false" customHeight="true" outlineLevel="0" collapsed="false">
      <c r="A57" s="13" t="s">
        <v>11</v>
      </c>
      <c r="B57" s="14" t="s">
        <v>12</v>
      </c>
      <c r="C57" s="14" t="s">
        <v>13</v>
      </c>
      <c r="D57" s="15" t="s">
        <v>18</v>
      </c>
    </row>
    <row r="58" customFormat="false" ht="24" hidden="false" customHeight="true" outlineLevel="0" collapsed="false">
      <c r="A58" s="16" t="s">
        <v>19</v>
      </c>
      <c r="B58" s="34"/>
      <c r="C58" s="34"/>
      <c r="D58" s="35"/>
    </row>
    <row r="59" customFormat="false" ht="24" hidden="false" customHeight="true" outlineLevel="0" collapsed="false">
      <c r="A59" s="25" t="s">
        <v>20</v>
      </c>
      <c r="B59" s="36"/>
      <c r="C59" s="36"/>
      <c r="D59" s="37"/>
    </row>
    <row r="60" customFormat="false" ht="24" hidden="false" customHeight="true" outlineLevel="0" collapsed="false">
      <c r="A60" s="11" t="s">
        <v>35</v>
      </c>
      <c r="B60" s="38"/>
      <c r="C60" s="38"/>
      <c r="D60" s="39"/>
    </row>
    <row r="61" customFormat="false" ht="24" hidden="false" customHeight="true" outlineLevel="0" collapsed="false">
      <c r="A61" s="16" t="s">
        <v>22</v>
      </c>
      <c r="B61" s="34"/>
      <c r="C61" s="34"/>
      <c r="D61" s="35"/>
    </row>
    <row r="62" customFormat="false" ht="24" hidden="false" customHeight="true" outlineLevel="0" collapsed="false">
      <c r="A62" s="25" t="s">
        <v>23</v>
      </c>
      <c r="B62" s="36"/>
      <c r="C62" s="36"/>
      <c r="D62" s="37"/>
    </row>
    <row r="63" customFormat="false" ht="24" hidden="false" customHeight="true" outlineLevel="0" collapsed="false">
      <c r="A63" s="11" t="s">
        <v>24</v>
      </c>
      <c r="B63" s="38"/>
      <c r="C63" s="38"/>
      <c r="D63" s="39"/>
      <c r="H63" s="5"/>
    </row>
    <row r="65" customFormat="false" ht="24" hidden="false" customHeight="true" outlineLevel="0" collapsed="false">
      <c r="A65" s="6" t="s">
        <v>3</v>
      </c>
      <c r="B65" s="6"/>
      <c r="C65" s="6"/>
      <c r="D65" s="6"/>
      <c r="E65" s="6"/>
      <c r="F65" s="6"/>
      <c r="G65" s="6"/>
      <c r="H65" s="6"/>
    </row>
    <row r="66" customFormat="false" ht="42" hidden="false" customHeight="true" outlineLevel="0" collapsed="false">
      <c r="A66" s="40" t="s">
        <v>36</v>
      </c>
      <c r="B66" s="40"/>
      <c r="C66" s="40"/>
      <c r="D66" s="40"/>
      <c r="E66" s="40"/>
      <c r="F66" s="40"/>
      <c r="G66" s="40"/>
      <c r="H66" s="40"/>
    </row>
    <row r="67" customFormat="false" ht="30.75" hidden="false" customHeight="true" outlineLevel="0" collapsed="false"/>
    <row r="68" customFormat="false" ht="24" hidden="false" customHeight="true" outlineLevel="0" collapsed="false">
      <c r="A68" s="8" t="s">
        <v>3</v>
      </c>
      <c r="B68" s="8"/>
      <c r="C68" s="8"/>
      <c r="D68" s="8"/>
      <c r="E68" s="8"/>
      <c r="F68" s="8"/>
      <c r="G68" s="8"/>
    </row>
    <row r="69" customFormat="false" ht="39.55" hidden="false" customHeight="false" outlineLevel="0" collapsed="false">
      <c r="A69" s="41" t="s">
        <v>11</v>
      </c>
      <c r="B69" s="42" t="s">
        <v>37</v>
      </c>
      <c r="C69" s="43" t="s">
        <v>38</v>
      </c>
      <c r="D69" s="43" t="s">
        <v>39</v>
      </c>
      <c r="E69" s="42" t="s">
        <v>31</v>
      </c>
      <c r="F69" s="42" t="s">
        <v>40</v>
      </c>
      <c r="G69" s="44" t="s">
        <v>41</v>
      </c>
    </row>
    <row r="70" customFormat="false" ht="24" hidden="false" customHeight="true" outlineLevel="0" collapsed="false">
      <c r="A70" s="16" t="s">
        <v>19</v>
      </c>
      <c r="B70" s="17" t="n">
        <f aca="false">B12</f>
        <v>2362.8</v>
      </c>
      <c r="C70" s="17" t="n">
        <f aca="false">D20</f>
        <v>0</v>
      </c>
      <c r="D70" s="17" t="n">
        <f aca="false">D28</f>
        <v>0</v>
      </c>
      <c r="E70" s="34"/>
      <c r="F70" s="45" t="n">
        <f aca="false">D58</f>
        <v>0</v>
      </c>
      <c r="G70" s="24" t="n">
        <f aca="false">SUM(B70:F70)</f>
        <v>2362.8</v>
      </c>
    </row>
    <row r="71" customFormat="false" ht="24" hidden="false" customHeight="true" outlineLevel="0" collapsed="false">
      <c r="A71" s="25" t="s">
        <v>20</v>
      </c>
      <c r="B71" s="46" t="n">
        <f aca="false">B12</f>
        <v>2362.8</v>
      </c>
      <c r="C71" s="46" t="n">
        <f aca="false">D20</f>
        <v>0</v>
      </c>
      <c r="D71" s="46" t="n">
        <f aca="false">D29</f>
        <v>0</v>
      </c>
      <c r="E71" s="46" t="n">
        <f aca="false">D50</f>
        <v>0</v>
      </c>
      <c r="F71" s="47" t="n">
        <f aca="false">D59</f>
        <v>0</v>
      </c>
      <c r="G71" s="27" t="n">
        <f aca="false">SUM(B71:F71)</f>
        <v>2362.8</v>
      </c>
    </row>
    <row r="72" customFormat="false" ht="24" hidden="false" customHeight="true" outlineLevel="0" collapsed="false">
      <c r="A72" s="28" t="s">
        <v>35</v>
      </c>
      <c r="B72" s="48" t="n">
        <f aca="false">B12</f>
        <v>2362.8</v>
      </c>
      <c r="C72" s="48" t="n">
        <f aca="false">D20</f>
        <v>0</v>
      </c>
      <c r="D72" s="48" t="n">
        <f aca="false">D30</f>
        <v>0</v>
      </c>
      <c r="E72" s="49"/>
      <c r="F72" s="50" t="n">
        <f aca="false">D60</f>
        <v>0</v>
      </c>
      <c r="G72" s="30" t="n">
        <f aca="false">SUM(B72:F72)</f>
        <v>2362.8</v>
      </c>
    </row>
    <row r="73" customFormat="false" ht="24" hidden="false" customHeight="true" outlineLevel="0" collapsed="false">
      <c r="A73" s="16" t="s">
        <v>22</v>
      </c>
      <c r="B73" s="17" t="n">
        <f aca="false">B13</f>
        <v>3528.8</v>
      </c>
      <c r="C73" s="17" t="n">
        <f aca="false">D21</f>
        <v>0</v>
      </c>
      <c r="D73" s="17" t="n">
        <f aca="false">D31</f>
        <v>0</v>
      </c>
      <c r="E73" s="34"/>
      <c r="F73" s="45" t="n">
        <f aca="false">D61</f>
        <v>0</v>
      </c>
      <c r="G73" s="24" t="n">
        <f aca="false">SUM(B73:F73)</f>
        <v>3528.8</v>
      </c>
    </row>
    <row r="74" customFormat="false" ht="24" hidden="false" customHeight="true" outlineLevel="0" collapsed="false">
      <c r="A74" s="25" t="s">
        <v>23</v>
      </c>
      <c r="B74" s="46" t="n">
        <f aca="false">B13</f>
        <v>3528.8</v>
      </c>
      <c r="C74" s="46" t="n">
        <f aca="false">D21</f>
        <v>0</v>
      </c>
      <c r="D74" s="46" t="n">
        <f aca="false">D32</f>
        <v>0</v>
      </c>
      <c r="E74" s="46" t="n">
        <f aca="false">D51</f>
        <v>0</v>
      </c>
      <c r="F74" s="47" t="n">
        <f aca="false">D62</f>
        <v>0</v>
      </c>
      <c r="G74" s="27" t="n">
        <f aca="false">SUM(B74:F74)</f>
        <v>3528.8</v>
      </c>
    </row>
    <row r="75" customFormat="false" ht="24" hidden="false" customHeight="true" outlineLevel="0" collapsed="false">
      <c r="A75" s="11" t="s">
        <v>24</v>
      </c>
      <c r="B75" s="20" t="n">
        <f aca="false">B13</f>
        <v>3528.8</v>
      </c>
      <c r="C75" s="20" t="n">
        <f aca="false">D21</f>
        <v>0</v>
      </c>
      <c r="D75" s="20" t="n">
        <f aca="false">D33</f>
        <v>0</v>
      </c>
      <c r="E75" s="38"/>
      <c r="F75" s="51" t="n">
        <f aca="false">D63</f>
        <v>0</v>
      </c>
      <c r="G75" s="12" t="n">
        <f aca="false">SUM(B75:F75)</f>
        <v>3528.8</v>
      </c>
      <c r="H75" s="5"/>
    </row>
    <row r="77" customFormat="false" ht="24" hidden="false" customHeight="true" outlineLevel="0" collapsed="false">
      <c r="A77" s="6" t="s">
        <v>42</v>
      </c>
      <c r="B77" s="6"/>
      <c r="C77" s="6"/>
      <c r="D77" s="6"/>
      <c r="E77" s="6"/>
      <c r="F77" s="6"/>
      <c r="G77" s="6"/>
      <c r="H77" s="6"/>
    </row>
    <row r="79" customFormat="false" ht="24" hidden="false" customHeight="true" outlineLevel="0" collapsed="false">
      <c r="A79" s="7" t="s">
        <v>43</v>
      </c>
      <c r="B79" s="7"/>
      <c r="C79" s="7"/>
      <c r="D79" s="7"/>
      <c r="E79" s="7"/>
      <c r="F79" s="7"/>
      <c r="G79" s="7"/>
      <c r="H79" s="7"/>
    </row>
    <row r="81" customFormat="false" ht="31.5" hidden="false" customHeight="true" outlineLevel="0" collapsed="false">
      <c r="A81" s="52" t="s">
        <v>44</v>
      </c>
      <c r="B81" s="52"/>
      <c r="C81" s="52"/>
      <c r="D81" s="52"/>
      <c r="E81" s="4"/>
    </row>
    <row r="82" customFormat="false" ht="26.85" hidden="false" customHeight="false" outlineLevel="0" collapsed="false">
      <c r="A82" s="53" t="s">
        <v>11</v>
      </c>
      <c r="B82" s="54" t="s">
        <v>12</v>
      </c>
      <c r="C82" s="55" t="s">
        <v>45</v>
      </c>
      <c r="D82" s="56" t="s">
        <v>18</v>
      </c>
    </row>
    <row r="83" customFormat="false" ht="24" hidden="false" customHeight="true" outlineLevel="0" collapsed="false">
      <c r="A83" s="16" t="s">
        <v>19</v>
      </c>
      <c r="B83" s="17" t="n">
        <f aca="false">G70</f>
        <v>2362.8</v>
      </c>
      <c r="C83" s="57" t="n">
        <f aca="false">1/12</f>
        <v>0.0833333333333333</v>
      </c>
      <c r="D83" s="24" t="n">
        <f aca="false">B83*C83</f>
        <v>196.9</v>
      </c>
    </row>
    <row r="84" customFormat="false" ht="24" hidden="false" customHeight="true" outlineLevel="0" collapsed="false">
      <c r="A84" s="25" t="s">
        <v>20</v>
      </c>
      <c r="B84" s="46" t="n">
        <f aca="false">G71</f>
        <v>2362.8</v>
      </c>
      <c r="C84" s="58" t="n">
        <f aca="false">1/12</f>
        <v>0.0833333333333333</v>
      </c>
      <c r="D84" s="27" t="n">
        <f aca="false">B84*C84</f>
        <v>196.9</v>
      </c>
    </row>
    <row r="85" customFormat="false" ht="24" hidden="false" customHeight="true" outlineLevel="0" collapsed="false">
      <c r="A85" s="28" t="s">
        <v>35</v>
      </c>
      <c r="B85" s="48" t="n">
        <f aca="false">G72</f>
        <v>2362.8</v>
      </c>
      <c r="C85" s="59" t="n">
        <f aca="false">1/12</f>
        <v>0.0833333333333333</v>
      </c>
      <c r="D85" s="30" t="n">
        <f aca="false">B85*C85</f>
        <v>196.9</v>
      </c>
    </row>
    <row r="86" customFormat="false" ht="24" hidden="false" customHeight="true" outlineLevel="0" collapsed="false">
      <c r="A86" s="16" t="s">
        <v>22</v>
      </c>
      <c r="B86" s="17" t="n">
        <f aca="false">G73</f>
        <v>3528.8</v>
      </c>
      <c r="C86" s="57" t="n">
        <f aca="false">1/12</f>
        <v>0.0833333333333333</v>
      </c>
      <c r="D86" s="24" t="n">
        <f aca="false">B86*C86</f>
        <v>294.066666666667</v>
      </c>
    </row>
    <row r="87" customFormat="false" ht="24" hidden="false" customHeight="true" outlineLevel="0" collapsed="false">
      <c r="A87" s="25" t="s">
        <v>23</v>
      </c>
      <c r="B87" s="46" t="n">
        <f aca="false">G74</f>
        <v>3528.8</v>
      </c>
      <c r="C87" s="58" t="n">
        <f aca="false">1/12</f>
        <v>0.0833333333333333</v>
      </c>
      <c r="D87" s="27" t="n">
        <f aca="false">B87*C87</f>
        <v>294.066666666667</v>
      </c>
    </row>
    <row r="88" customFormat="false" ht="24" hidden="false" customHeight="true" outlineLevel="0" collapsed="false">
      <c r="A88" s="11" t="s">
        <v>24</v>
      </c>
      <c r="B88" s="20" t="n">
        <f aca="false">G75</f>
        <v>3528.8</v>
      </c>
      <c r="C88" s="60" t="n">
        <f aca="false">1/12</f>
        <v>0.0833333333333333</v>
      </c>
      <c r="D88" s="12" t="n">
        <f aca="false">B88*C88</f>
        <v>294.066666666667</v>
      </c>
    </row>
    <row r="90" customFormat="false" ht="36.75" hidden="false" customHeight="true" outlineLevel="0" collapsed="false">
      <c r="A90" s="52" t="s">
        <v>46</v>
      </c>
      <c r="B90" s="52"/>
      <c r="C90" s="52"/>
      <c r="D90" s="52"/>
    </row>
    <row r="91" customFormat="false" ht="30.75" hidden="false" customHeight="true" outlineLevel="0" collapsed="false">
      <c r="A91" s="53" t="s">
        <v>11</v>
      </c>
      <c r="B91" s="54" t="s">
        <v>12</v>
      </c>
      <c r="C91" s="55" t="s">
        <v>45</v>
      </c>
      <c r="D91" s="56" t="s">
        <v>18</v>
      </c>
    </row>
    <row r="92" customFormat="false" ht="24" hidden="false" customHeight="true" outlineLevel="0" collapsed="false">
      <c r="A92" s="16" t="s">
        <v>19</v>
      </c>
      <c r="B92" s="17" t="n">
        <f aca="false">G70</f>
        <v>2362.8</v>
      </c>
      <c r="C92" s="57" t="n">
        <f aca="false">1/12</f>
        <v>0.0833333333333333</v>
      </c>
      <c r="D92" s="24" t="n">
        <f aca="false">B92*C92</f>
        <v>196.9</v>
      </c>
    </row>
    <row r="93" customFormat="false" ht="24" hidden="false" customHeight="true" outlineLevel="0" collapsed="false">
      <c r="A93" s="25" t="s">
        <v>20</v>
      </c>
      <c r="B93" s="46" t="n">
        <f aca="false">G71</f>
        <v>2362.8</v>
      </c>
      <c r="C93" s="58" t="n">
        <f aca="false">1/12</f>
        <v>0.0833333333333333</v>
      </c>
      <c r="D93" s="27" t="n">
        <f aca="false">B93*C93</f>
        <v>196.9</v>
      </c>
    </row>
    <row r="94" customFormat="false" ht="24" hidden="false" customHeight="true" outlineLevel="0" collapsed="false">
      <c r="A94" s="28" t="s">
        <v>35</v>
      </c>
      <c r="B94" s="48" t="n">
        <f aca="false">G72</f>
        <v>2362.8</v>
      </c>
      <c r="C94" s="59" t="n">
        <f aca="false">1/12</f>
        <v>0.0833333333333333</v>
      </c>
      <c r="D94" s="30" t="n">
        <f aca="false">B94*C94</f>
        <v>196.9</v>
      </c>
    </row>
    <row r="95" customFormat="false" ht="24" hidden="false" customHeight="true" outlineLevel="0" collapsed="false">
      <c r="A95" s="16" t="s">
        <v>22</v>
      </c>
      <c r="B95" s="17" t="n">
        <f aca="false">G73</f>
        <v>3528.8</v>
      </c>
      <c r="C95" s="57" t="n">
        <f aca="false">1/12</f>
        <v>0.0833333333333333</v>
      </c>
      <c r="D95" s="24" t="n">
        <f aca="false">B95*C95</f>
        <v>294.066666666667</v>
      </c>
    </row>
    <row r="96" customFormat="false" ht="24" hidden="false" customHeight="true" outlineLevel="0" collapsed="false">
      <c r="A96" s="25" t="s">
        <v>23</v>
      </c>
      <c r="B96" s="46" t="n">
        <f aca="false">G74</f>
        <v>3528.8</v>
      </c>
      <c r="C96" s="58" t="n">
        <f aca="false">1/12</f>
        <v>0.0833333333333333</v>
      </c>
      <c r="D96" s="27" t="n">
        <f aca="false">B96*C96</f>
        <v>294.066666666667</v>
      </c>
    </row>
    <row r="97" customFormat="false" ht="24" hidden="false" customHeight="true" outlineLevel="0" collapsed="false">
      <c r="A97" s="11" t="s">
        <v>24</v>
      </c>
      <c r="B97" s="20" t="n">
        <f aca="false">G75</f>
        <v>3528.8</v>
      </c>
      <c r="C97" s="60" t="n">
        <f aca="false">1/12</f>
        <v>0.0833333333333333</v>
      </c>
      <c r="D97" s="12" t="n">
        <f aca="false">B97*C97</f>
        <v>294.066666666667</v>
      </c>
    </row>
    <row r="98" customFormat="false" ht="38.25" hidden="false" customHeight="true" outlineLevel="0" collapsed="false"/>
    <row r="99" customFormat="false" ht="24" hidden="false" customHeight="true" outlineLevel="0" collapsed="false">
      <c r="A99" s="52" t="s">
        <v>47</v>
      </c>
      <c r="B99" s="52"/>
      <c r="C99" s="52"/>
      <c r="D99" s="52"/>
      <c r="E99" s="52"/>
    </row>
    <row r="100" customFormat="false" ht="30" hidden="false" customHeight="true" outlineLevel="0" collapsed="false">
      <c r="A100" s="53" t="s">
        <v>11</v>
      </c>
      <c r="B100" s="54" t="s">
        <v>12</v>
      </c>
      <c r="C100" s="55" t="s">
        <v>48</v>
      </c>
      <c r="D100" s="55" t="s">
        <v>45</v>
      </c>
      <c r="E100" s="56" t="s">
        <v>18</v>
      </c>
    </row>
    <row r="101" customFormat="false" ht="24" hidden="false" customHeight="true" outlineLevel="0" collapsed="false">
      <c r="A101" s="16" t="s">
        <v>19</v>
      </c>
      <c r="B101" s="17" t="n">
        <f aca="false">G70</f>
        <v>2362.8</v>
      </c>
      <c r="C101" s="18" t="n">
        <f aca="false">1/3</f>
        <v>0.333333333333333</v>
      </c>
      <c r="D101" s="57" t="n">
        <f aca="false">1/12</f>
        <v>0.0833333333333333</v>
      </c>
      <c r="E101" s="24" t="n">
        <f aca="false">B101*C101*D101</f>
        <v>65.6333333333333</v>
      </c>
    </row>
    <row r="102" customFormat="false" ht="24" hidden="false" customHeight="true" outlineLevel="0" collapsed="false">
      <c r="A102" s="25" t="s">
        <v>20</v>
      </c>
      <c r="B102" s="46" t="n">
        <f aca="false">G71</f>
        <v>2362.8</v>
      </c>
      <c r="C102" s="61" t="n">
        <f aca="false">1/3</f>
        <v>0.333333333333333</v>
      </c>
      <c r="D102" s="58" t="n">
        <f aca="false">1/12</f>
        <v>0.0833333333333333</v>
      </c>
      <c r="E102" s="27" t="n">
        <f aca="false">B102*C102*D102</f>
        <v>65.6333333333332</v>
      </c>
    </row>
    <row r="103" customFormat="false" ht="24" hidden="false" customHeight="true" outlineLevel="0" collapsed="false">
      <c r="A103" s="28" t="s">
        <v>35</v>
      </c>
      <c r="B103" s="48" t="n">
        <f aca="false">G72</f>
        <v>2362.8</v>
      </c>
      <c r="C103" s="62" t="n">
        <f aca="false">1/3</f>
        <v>0.333333333333333</v>
      </c>
      <c r="D103" s="59" t="n">
        <f aca="false">1/12</f>
        <v>0.0833333333333333</v>
      </c>
      <c r="E103" s="30" t="n">
        <f aca="false">B103*C103*D103</f>
        <v>65.6333333333333</v>
      </c>
    </row>
    <row r="104" customFormat="false" ht="24" hidden="false" customHeight="true" outlineLevel="0" collapsed="false">
      <c r="A104" s="16" t="s">
        <v>22</v>
      </c>
      <c r="B104" s="17" t="n">
        <f aca="false">G73</f>
        <v>3528.8</v>
      </c>
      <c r="C104" s="18" t="n">
        <f aca="false">1/3</f>
        <v>0.333333333333333</v>
      </c>
      <c r="D104" s="57" t="n">
        <f aca="false">1/12</f>
        <v>0.0833333333333333</v>
      </c>
      <c r="E104" s="24" t="n">
        <f aca="false">B104*C104*D104</f>
        <v>98.0222222222222</v>
      </c>
    </row>
    <row r="105" customFormat="false" ht="24" hidden="false" customHeight="true" outlineLevel="0" collapsed="false">
      <c r="A105" s="25" t="s">
        <v>23</v>
      </c>
      <c r="B105" s="46" t="n">
        <f aca="false">G74</f>
        <v>3528.8</v>
      </c>
      <c r="C105" s="61" t="n">
        <f aca="false">1/3</f>
        <v>0.333333333333333</v>
      </c>
      <c r="D105" s="58" t="n">
        <f aca="false">1/12</f>
        <v>0.0833333333333333</v>
      </c>
      <c r="E105" s="27" t="n">
        <f aca="false">B105*C105*D105</f>
        <v>98.0222222222221</v>
      </c>
    </row>
    <row r="106" customFormat="false" ht="24" hidden="false" customHeight="true" outlineLevel="0" collapsed="false">
      <c r="A106" s="11" t="s">
        <v>24</v>
      </c>
      <c r="B106" s="20" t="n">
        <f aca="false">G75</f>
        <v>3528.8</v>
      </c>
      <c r="C106" s="21" t="n">
        <f aca="false">1/3</f>
        <v>0.333333333333333</v>
      </c>
      <c r="D106" s="60" t="n">
        <f aca="false">1/12</f>
        <v>0.0833333333333333</v>
      </c>
      <c r="E106" s="12" t="n">
        <f aca="false">B106*C106*D106</f>
        <v>98.0222222222222</v>
      </c>
    </row>
    <row r="108" customFormat="false" ht="24" hidden="false" customHeight="true" outlineLevel="0" collapsed="false">
      <c r="A108" s="8" t="s">
        <v>43</v>
      </c>
      <c r="B108" s="8"/>
      <c r="C108" s="8"/>
      <c r="D108" s="8"/>
      <c r="E108" s="8"/>
    </row>
    <row r="109" customFormat="false" ht="24" hidden="false" customHeight="true" outlineLevel="0" collapsed="false">
      <c r="A109" s="53" t="s">
        <v>11</v>
      </c>
      <c r="B109" s="54" t="s">
        <v>49</v>
      </c>
      <c r="C109" s="54" t="s">
        <v>50</v>
      </c>
      <c r="D109" s="54" t="s">
        <v>51</v>
      </c>
      <c r="E109" s="56" t="s">
        <v>41</v>
      </c>
    </row>
    <row r="110" customFormat="false" ht="24" hidden="false" customHeight="true" outlineLevel="0" collapsed="false">
      <c r="A110" s="16" t="s">
        <v>19</v>
      </c>
      <c r="B110" s="17" t="n">
        <f aca="false">D83</f>
        <v>196.9</v>
      </c>
      <c r="C110" s="17" t="n">
        <f aca="false">D92</f>
        <v>196.9</v>
      </c>
      <c r="D110" s="17" t="n">
        <f aca="false">E101</f>
        <v>65.6333333333333</v>
      </c>
      <c r="E110" s="24" t="n">
        <f aca="false">SUM(B110:D110)</f>
        <v>459.433333333333</v>
      </c>
    </row>
    <row r="111" customFormat="false" ht="24" hidden="false" customHeight="true" outlineLevel="0" collapsed="false">
      <c r="A111" s="25" t="s">
        <v>20</v>
      </c>
      <c r="B111" s="46" t="n">
        <f aca="false">D84</f>
        <v>196.9</v>
      </c>
      <c r="C111" s="46" t="n">
        <f aca="false">D93</f>
        <v>196.9</v>
      </c>
      <c r="D111" s="46" t="n">
        <f aca="false">E102</f>
        <v>65.6333333333332</v>
      </c>
      <c r="E111" s="27" t="n">
        <f aca="false">SUM(B111:D111)</f>
        <v>459.433333333333</v>
      </c>
    </row>
    <row r="112" customFormat="false" ht="24" hidden="false" customHeight="true" outlineLevel="0" collapsed="false">
      <c r="A112" s="28" t="s">
        <v>35</v>
      </c>
      <c r="B112" s="48" t="n">
        <f aca="false">D85</f>
        <v>196.9</v>
      </c>
      <c r="C112" s="48" t="n">
        <f aca="false">D94</f>
        <v>196.9</v>
      </c>
      <c r="D112" s="48" t="n">
        <f aca="false">E103</f>
        <v>65.6333333333333</v>
      </c>
      <c r="E112" s="30" t="n">
        <f aca="false">SUM(B112:D112)</f>
        <v>459.433333333333</v>
      </c>
    </row>
    <row r="113" customFormat="false" ht="24" hidden="false" customHeight="true" outlineLevel="0" collapsed="false">
      <c r="A113" s="16" t="s">
        <v>22</v>
      </c>
      <c r="B113" s="17" t="n">
        <f aca="false">D86</f>
        <v>294.066666666667</v>
      </c>
      <c r="C113" s="17" t="n">
        <f aca="false">D95</f>
        <v>294.066666666667</v>
      </c>
      <c r="D113" s="17" t="n">
        <f aca="false">E104</f>
        <v>98.0222222222222</v>
      </c>
      <c r="E113" s="24" t="n">
        <f aca="false">SUM(B113:D113)</f>
        <v>686.155555555556</v>
      </c>
    </row>
    <row r="114" customFormat="false" ht="24" hidden="false" customHeight="true" outlineLevel="0" collapsed="false">
      <c r="A114" s="25" t="s">
        <v>23</v>
      </c>
      <c r="B114" s="46" t="n">
        <f aca="false">D87</f>
        <v>294.066666666667</v>
      </c>
      <c r="C114" s="46" t="n">
        <f aca="false">D96</f>
        <v>294.066666666667</v>
      </c>
      <c r="D114" s="46" t="n">
        <f aca="false">E105</f>
        <v>98.0222222222221</v>
      </c>
      <c r="E114" s="27" t="n">
        <f aca="false">SUM(B114:D114)</f>
        <v>686.155555555555</v>
      </c>
    </row>
    <row r="115" customFormat="false" ht="24" hidden="false" customHeight="true" outlineLevel="0" collapsed="false">
      <c r="A115" s="11" t="s">
        <v>24</v>
      </c>
      <c r="B115" s="20" t="n">
        <f aca="false">D88</f>
        <v>294.066666666667</v>
      </c>
      <c r="C115" s="20" t="n">
        <f aca="false">D97</f>
        <v>294.066666666667</v>
      </c>
      <c r="D115" s="20" t="n">
        <f aca="false">E106</f>
        <v>98.0222222222222</v>
      </c>
      <c r="E115" s="12" t="n">
        <f aca="false">SUM(B115:D115)</f>
        <v>686.155555555556</v>
      </c>
      <c r="H115" s="5"/>
    </row>
    <row r="117" customFormat="false" ht="24" hidden="false" customHeight="true" outlineLevel="0" collapsed="false">
      <c r="A117" s="7" t="s">
        <v>52</v>
      </c>
      <c r="B117" s="7"/>
      <c r="C117" s="7"/>
      <c r="D117" s="7"/>
      <c r="E117" s="7"/>
      <c r="F117" s="7"/>
      <c r="G117" s="7"/>
      <c r="H117" s="7"/>
    </row>
    <row r="118" customFormat="false" ht="51.75" hidden="false" customHeight="true" outlineLevel="0" collapsed="false">
      <c r="A118" s="3" t="s">
        <v>53</v>
      </c>
      <c r="B118" s="3"/>
      <c r="C118" s="3"/>
      <c r="D118" s="3"/>
      <c r="E118" s="3"/>
      <c r="F118" s="3"/>
      <c r="G118" s="3"/>
      <c r="H118" s="3"/>
    </row>
    <row r="120" customFormat="false" ht="24" hidden="false" customHeight="true" outlineLevel="0" collapsed="false">
      <c r="A120" s="8" t="s">
        <v>54</v>
      </c>
      <c r="B120" s="8"/>
    </row>
    <row r="121" customFormat="false" ht="24" hidden="false" customHeight="true" outlineLevel="0" collapsed="false">
      <c r="A121" s="53" t="s">
        <v>55</v>
      </c>
      <c r="B121" s="56" t="s">
        <v>13</v>
      </c>
    </row>
    <row r="122" customFormat="false" ht="24" hidden="false" customHeight="true" outlineLevel="0" collapsed="false">
      <c r="A122" s="16" t="s">
        <v>56</v>
      </c>
      <c r="B122" s="63" t="n">
        <v>0.2</v>
      </c>
    </row>
    <row r="123" customFormat="false" ht="24" hidden="false" customHeight="true" outlineLevel="0" collapsed="false">
      <c r="A123" s="25" t="s">
        <v>57</v>
      </c>
      <c r="B123" s="64" t="n">
        <v>0.025</v>
      </c>
    </row>
    <row r="124" customFormat="false" ht="24" hidden="false" customHeight="true" outlineLevel="0" collapsed="false">
      <c r="A124" s="25" t="s">
        <v>58</v>
      </c>
      <c r="B124" s="65" t="n">
        <v>0.03</v>
      </c>
    </row>
    <row r="125" customFormat="false" ht="24" hidden="false" customHeight="true" outlineLevel="0" collapsed="false">
      <c r="A125" s="25" t="s">
        <v>59</v>
      </c>
      <c r="B125" s="64" t="n">
        <v>0.015</v>
      </c>
    </row>
    <row r="126" customFormat="false" ht="24" hidden="false" customHeight="true" outlineLevel="0" collapsed="false">
      <c r="A126" s="25" t="s">
        <v>60</v>
      </c>
      <c r="B126" s="64" t="n">
        <v>0.01</v>
      </c>
    </row>
    <row r="127" customFormat="false" ht="24" hidden="false" customHeight="true" outlineLevel="0" collapsed="false">
      <c r="A127" s="25" t="s">
        <v>61</v>
      </c>
      <c r="B127" s="64" t="n">
        <v>0.006</v>
      </c>
    </row>
    <row r="128" customFormat="false" ht="24" hidden="false" customHeight="true" outlineLevel="0" collapsed="false">
      <c r="A128" s="25" t="s">
        <v>62</v>
      </c>
      <c r="B128" s="64" t="n">
        <v>0.002</v>
      </c>
    </row>
    <row r="129" customFormat="false" ht="24" hidden="false" customHeight="true" outlineLevel="0" collapsed="false">
      <c r="A129" s="11" t="s">
        <v>63</v>
      </c>
      <c r="B129" s="66" t="n">
        <v>0.08</v>
      </c>
    </row>
    <row r="130" customFormat="false" ht="24" hidden="false" customHeight="true" outlineLevel="0" collapsed="false">
      <c r="A130" s="67" t="s">
        <v>64</v>
      </c>
      <c r="B130" s="68" t="n">
        <f aca="false">SUM(B122:B129)</f>
        <v>0.368</v>
      </c>
    </row>
    <row r="132" customFormat="false" ht="24" hidden="false" customHeight="true" outlineLevel="0" collapsed="false">
      <c r="A132" s="8" t="s">
        <v>65</v>
      </c>
      <c r="B132" s="8"/>
      <c r="C132" s="8"/>
      <c r="D132" s="8"/>
    </row>
    <row r="133" customFormat="false" ht="24" hidden="false" customHeight="true" outlineLevel="0" collapsed="false">
      <c r="A133" s="53" t="s">
        <v>11</v>
      </c>
      <c r="B133" s="54" t="s">
        <v>12</v>
      </c>
      <c r="C133" s="54" t="s">
        <v>13</v>
      </c>
      <c r="D133" s="56" t="s">
        <v>18</v>
      </c>
    </row>
    <row r="134" customFormat="false" ht="24" hidden="false" customHeight="true" outlineLevel="0" collapsed="false">
      <c r="A134" s="16" t="s">
        <v>19</v>
      </c>
      <c r="B134" s="17" t="n">
        <f aca="false">G70+E110</f>
        <v>2822.23333333333</v>
      </c>
      <c r="C134" s="69" t="n">
        <f aca="false">SUM($B$122:$B$128)</f>
        <v>0.288</v>
      </c>
      <c r="D134" s="24" t="n">
        <f aca="false">B134*C134</f>
        <v>812.8032</v>
      </c>
    </row>
    <row r="135" customFormat="false" ht="24" hidden="false" customHeight="true" outlineLevel="0" collapsed="false">
      <c r="A135" s="25" t="s">
        <v>20</v>
      </c>
      <c r="B135" s="46" t="n">
        <f aca="false">G71+E111</f>
        <v>2822.23333333333</v>
      </c>
      <c r="C135" s="70" t="n">
        <f aca="false">SUM($B$122:$B$128)</f>
        <v>0.288</v>
      </c>
      <c r="D135" s="27" t="n">
        <f aca="false">B135*C135</f>
        <v>812.8032</v>
      </c>
    </row>
    <row r="136" customFormat="false" ht="24" hidden="false" customHeight="true" outlineLevel="0" collapsed="false">
      <c r="A136" s="28" t="s">
        <v>35</v>
      </c>
      <c r="B136" s="48" t="n">
        <f aca="false">G72+E112</f>
        <v>2822.23333333333</v>
      </c>
      <c r="C136" s="71" t="n">
        <f aca="false">SUM($B$122:$B$128)</f>
        <v>0.288</v>
      </c>
      <c r="D136" s="30" t="n">
        <f aca="false">B136*C136</f>
        <v>812.8032</v>
      </c>
    </row>
    <row r="137" customFormat="false" ht="24" hidden="false" customHeight="true" outlineLevel="0" collapsed="false">
      <c r="A137" s="16" t="s">
        <v>22</v>
      </c>
      <c r="B137" s="17" t="n">
        <f aca="false">G73+E113</f>
        <v>4214.95555555556</v>
      </c>
      <c r="C137" s="69" t="n">
        <f aca="false">SUM($B$122:$B$128)</f>
        <v>0.288</v>
      </c>
      <c r="D137" s="24" t="n">
        <f aca="false">B137*C137</f>
        <v>1213.9072</v>
      </c>
    </row>
    <row r="138" customFormat="false" ht="24" hidden="false" customHeight="true" outlineLevel="0" collapsed="false">
      <c r="A138" s="25" t="s">
        <v>23</v>
      </c>
      <c r="B138" s="46" t="n">
        <f aca="false">G74+E114</f>
        <v>4214.95555555556</v>
      </c>
      <c r="C138" s="70" t="n">
        <f aca="false">SUM($B$122:$B$128)</f>
        <v>0.288</v>
      </c>
      <c r="D138" s="27" t="n">
        <f aca="false">B138*C138</f>
        <v>1213.9072</v>
      </c>
    </row>
    <row r="139" customFormat="false" ht="24" hidden="false" customHeight="true" outlineLevel="0" collapsed="false">
      <c r="A139" s="11" t="s">
        <v>24</v>
      </c>
      <c r="B139" s="20" t="n">
        <f aca="false">G75+E115</f>
        <v>4214.95555555556</v>
      </c>
      <c r="C139" s="72" t="n">
        <f aca="false">SUM($B$122:$B$128)</f>
        <v>0.288</v>
      </c>
      <c r="D139" s="12" t="n">
        <f aca="false">B139*C139</f>
        <v>1213.9072</v>
      </c>
    </row>
    <row r="141" customFormat="false" ht="24" hidden="false" customHeight="true" outlineLevel="0" collapsed="false">
      <c r="A141" s="8" t="s">
        <v>66</v>
      </c>
      <c r="B141" s="8"/>
      <c r="C141" s="8"/>
      <c r="D141" s="8"/>
    </row>
    <row r="142" customFormat="false" ht="24" hidden="false" customHeight="true" outlineLevel="0" collapsed="false">
      <c r="A142" s="53" t="s">
        <v>11</v>
      </c>
      <c r="B142" s="54" t="s">
        <v>12</v>
      </c>
      <c r="C142" s="54" t="s">
        <v>13</v>
      </c>
      <c r="D142" s="56" t="s">
        <v>18</v>
      </c>
    </row>
    <row r="143" customFormat="false" ht="24" hidden="false" customHeight="true" outlineLevel="0" collapsed="false">
      <c r="A143" s="16" t="s">
        <v>19</v>
      </c>
      <c r="B143" s="17" t="n">
        <f aca="false">G70+E110</f>
        <v>2822.23333333333</v>
      </c>
      <c r="C143" s="57" t="n">
        <f aca="false">$B$129</f>
        <v>0.08</v>
      </c>
      <c r="D143" s="24" t="n">
        <f aca="false">B143*C143</f>
        <v>225.778666666667</v>
      </c>
    </row>
    <row r="144" customFormat="false" ht="24" hidden="false" customHeight="true" outlineLevel="0" collapsed="false">
      <c r="A144" s="25" t="s">
        <v>20</v>
      </c>
      <c r="B144" s="46" t="n">
        <f aca="false">G71+E111</f>
        <v>2822.23333333333</v>
      </c>
      <c r="C144" s="58" t="n">
        <f aca="false">$B$129</f>
        <v>0.08</v>
      </c>
      <c r="D144" s="27" t="n">
        <f aca="false">B144*C144</f>
        <v>225.778666666667</v>
      </c>
    </row>
    <row r="145" customFormat="false" ht="24" hidden="false" customHeight="true" outlineLevel="0" collapsed="false">
      <c r="A145" s="28" t="s">
        <v>35</v>
      </c>
      <c r="B145" s="48" t="n">
        <f aca="false">G72+E112</f>
        <v>2822.23333333333</v>
      </c>
      <c r="C145" s="59" t="n">
        <f aca="false">$B$129</f>
        <v>0.08</v>
      </c>
      <c r="D145" s="30" t="n">
        <f aca="false">B145*C145</f>
        <v>225.778666666667</v>
      </c>
    </row>
    <row r="146" customFormat="false" ht="24" hidden="false" customHeight="true" outlineLevel="0" collapsed="false">
      <c r="A146" s="16" t="s">
        <v>22</v>
      </c>
      <c r="B146" s="17" t="n">
        <f aca="false">G73+E113</f>
        <v>4214.95555555556</v>
      </c>
      <c r="C146" s="57" t="n">
        <f aca="false">$B$129</f>
        <v>0.08</v>
      </c>
      <c r="D146" s="24" t="n">
        <f aca="false">B146*C146</f>
        <v>337.196444444445</v>
      </c>
    </row>
    <row r="147" customFormat="false" ht="24" hidden="false" customHeight="true" outlineLevel="0" collapsed="false">
      <c r="A147" s="25" t="s">
        <v>23</v>
      </c>
      <c r="B147" s="46" t="n">
        <f aca="false">G74+E114</f>
        <v>4214.95555555556</v>
      </c>
      <c r="C147" s="58" t="n">
        <f aca="false">$B$129</f>
        <v>0.08</v>
      </c>
      <c r="D147" s="27" t="n">
        <f aca="false">B147*C147</f>
        <v>337.196444444444</v>
      </c>
    </row>
    <row r="148" customFormat="false" ht="24" hidden="false" customHeight="true" outlineLevel="0" collapsed="false">
      <c r="A148" s="11" t="s">
        <v>24</v>
      </c>
      <c r="B148" s="20" t="n">
        <f aca="false">G75+E115</f>
        <v>4214.95555555556</v>
      </c>
      <c r="C148" s="60" t="n">
        <f aca="false">$B$129</f>
        <v>0.08</v>
      </c>
      <c r="D148" s="12" t="n">
        <f aca="false">B148*C148</f>
        <v>337.196444444445</v>
      </c>
    </row>
    <row r="150" customFormat="false" ht="24" hidden="false" customHeight="true" outlineLevel="0" collapsed="false">
      <c r="A150" s="8" t="s">
        <v>52</v>
      </c>
      <c r="B150" s="8"/>
      <c r="C150" s="8"/>
      <c r="D150" s="8"/>
    </row>
    <row r="151" customFormat="false" ht="24" hidden="false" customHeight="true" outlineLevel="0" collapsed="false">
      <c r="A151" s="53" t="s">
        <v>11</v>
      </c>
      <c r="B151" s="54" t="s">
        <v>67</v>
      </c>
      <c r="C151" s="54" t="s">
        <v>63</v>
      </c>
      <c r="D151" s="56" t="s">
        <v>41</v>
      </c>
    </row>
    <row r="152" customFormat="false" ht="24" hidden="false" customHeight="true" outlineLevel="0" collapsed="false">
      <c r="A152" s="16" t="s">
        <v>19</v>
      </c>
      <c r="B152" s="17" t="n">
        <f aca="false">D134</f>
        <v>812.8032</v>
      </c>
      <c r="C152" s="17" t="n">
        <f aca="false">D143</f>
        <v>225.778666666667</v>
      </c>
      <c r="D152" s="24" t="n">
        <f aca="false">B152+C152</f>
        <v>1038.58186666667</v>
      </c>
    </row>
    <row r="153" customFormat="false" ht="24" hidden="false" customHeight="true" outlineLevel="0" collapsed="false">
      <c r="A153" s="25" t="s">
        <v>20</v>
      </c>
      <c r="B153" s="46" t="n">
        <f aca="false">D135</f>
        <v>812.8032</v>
      </c>
      <c r="C153" s="46" t="n">
        <f aca="false">D144</f>
        <v>225.778666666667</v>
      </c>
      <c r="D153" s="27" t="n">
        <f aca="false">B153+C153</f>
        <v>1038.58186666667</v>
      </c>
    </row>
    <row r="154" customFormat="false" ht="24" hidden="false" customHeight="true" outlineLevel="0" collapsed="false">
      <c r="A154" s="28" t="s">
        <v>35</v>
      </c>
      <c r="B154" s="48" t="n">
        <f aca="false">D136</f>
        <v>812.8032</v>
      </c>
      <c r="C154" s="48" t="n">
        <f aca="false">D145</f>
        <v>225.778666666667</v>
      </c>
      <c r="D154" s="30" t="n">
        <f aca="false">B154+C154</f>
        <v>1038.58186666667</v>
      </c>
    </row>
    <row r="155" customFormat="false" ht="24" hidden="false" customHeight="true" outlineLevel="0" collapsed="false">
      <c r="A155" s="16" t="s">
        <v>22</v>
      </c>
      <c r="B155" s="17" t="n">
        <f aca="false">D137</f>
        <v>1213.9072</v>
      </c>
      <c r="C155" s="17" t="n">
        <f aca="false">D146</f>
        <v>337.196444444445</v>
      </c>
      <c r="D155" s="24" t="n">
        <f aca="false">B155+C155</f>
        <v>1551.10364444444</v>
      </c>
    </row>
    <row r="156" customFormat="false" ht="24" hidden="false" customHeight="true" outlineLevel="0" collapsed="false">
      <c r="A156" s="25" t="s">
        <v>23</v>
      </c>
      <c r="B156" s="46" t="n">
        <f aca="false">D138</f>
        <v>1213.9072</v>
      </c>
      <c r="C156" s="46" t="n">
        <f aca="false">D147</f>
        <v>337.196444444444</v>
      </c>
      <c r="D156" s="27" t="n">
        <f aca="false">B156+C156</f>
        <v>1551.10364444444</v>
      </c>
    </row>
    <row r="157" customFormat="false" ht="24" hidden="false" customHeight="true" outlineLevel="0" collapsed="false">
      <c r="A157" s="11" t="s">
        <v>24</v>
      </c>
      <c r="B157" s="20" t="n">
        <f aca="false">D139</f>
        <v>1213.9072</v>
      </c>
      <c r="C157" s="20" t="n">
        <f aca="false">D148</f>
        <v>337.196444444445</v>
      </c>
      <c r="D157" s="12" t="n">
        <f aca="false">B157+C157</f>
        <v>1551.10364444444</v>
      </c>
      <c r="H157" s="5"/>
    </row>
    <row r="159" customFormat="false" ht="24" hidden="false" customHeight="true" outlineLevel="0" collapsed="false">
      <c r="A159" s="7" t="s">
        <v>68</v>
      </c>
      <c r="B159" s="7"/>
      <c r="C159" s="7"/>
      <c r="D159" s="7"/>
      <c r="E159" s="7"/>
      <c r="F159" s="7"/>
      <c r="G159" s="7"/>
      <c r="H159" s="7"/>
    </row>
    <row r="160" customFormat="false" ht="72.75" hidden="false" customHeight="true" outlineLevel="0" collapsed="false">
      <c r="A160" s="3" t="s">
        <v>69</v>
      </c>
      <c r="B160" s="3"/>
      <c r="C160" s="3"/>
      <c r="D160" s="3"/>
      <c r="E160" s="3"/>
      <c r="F160" s="3"/>
      <c r="G160" s="3"/>
      <c r="H160" s="3"/>
    </row>
    <row r="162" customFormat="false" ht="24" hidden="false" customHeight="true" outlineLevel="0" collapsed="false">
      <c r="A162" s="33" t="s">
        <v>70</v>
      </c>
      <c r="B162" s="33"/>
      <c r="C162" s="33"/>
      <c r="D162" s="33"/>
      <c r="E162" s="33"/>
      <c r="F162" s="33"/>
      <c r="G162" s="5"/>
    </row>
    <row r="163" customFormat="false" ht="36" hidden="false" customHeight="true" outlineLevel="0" collapsed="false"/>
    <row r="164" customFormat="false" ht="24" hidden="false" customHeight="true" outlineLevel="0" collapsed="false">
      <c r="A164" s="8" t="s">
        <v>71</v>
      </c>
      <c r="B164" s="8"/>
      <c r="C164" s="8"/>
      <c r="D164" s="8"/>
      <c r="E164" s="8"/>
    </row>
    <row r="165" customFormat="false" ht="26.85" hidden="false" customHeight="false" outlineLevel="0" collapsed="false">
      <c r="A165" s="53" t="s">
        <v>11</v>
      </c>
      <c r="B165" s="54" t="s">
        <v>72</v>
      </c>
      <c r="C165" s="54" t="s">
        <v>73</v>
      </c>
      <c r="D165" s="55" t="s">
        <v>74</v>
      </c>
      <c r="E165" s="56" t="s">
        <v>75</v>
      </c>
    </row>
    <row r="166" customFormat="false" ht="24" hidden="false" customHeight="true" outlineLevel="0" collapsed="false">
      <c r="A166" s="16" t="s">
        <v>19</v>
      </c>
      <c r="B166" s="17" t="n">
        <v>4.5</v>
      </c>
      <c r="C166" s="73" t="n">
        <v>2</v>
      </c>
      <c r="D166" s="73" t="n">
        <v>15</v>
      </c>
      <c r="E166" s="24" t="n">
        <f aca="false">B166*C166*D166</f>
        <v>135</v>
      </c>
    </row>
    <row r="167" customFormat="false" ht="24" hidden="false" customHeight="true" outlineLevel="0" collapsed="false">
      <c r="A167" s="25" t="s">
        <v>20</v>
      </c>
      <c r="B167" s="46" t="n">
        <f aca="false">B166</f>
        <v>4.5</v>
      </c>
      <c r="C167" s="74" t="n">
        <f aca="false">C166</f>
        <v>2</v>
      </c>
      <c r="D167" s="74" t="n">
        <v>15</v>
      </c>
      <c r="E167" s="27" t="n">
        <f aca="false">B167*C167*D167</f>
        <v>135</v>
      </c>
    </row>
    <row r="168" customFormat="false" ht="24" hidden="false" customHeight="true" outlineLevel="0" collapsed="false">
      <c r="A168" s="28" t="s">
        <v>35</v>
      </c>
      <c r="B168" s="48" t="n">
        <f aca="false">B167</f>
        <v>4.5</v>
      </c>
      <c r="C168" s="75" t="n">
        <f aca="false">C167</f>
        <v>2</v>
      </c>
      <c r="D168" s="75" t="n">
        <v>22</v>
      </c>
      <c r="E168" s="30" t="n">
        <f aca="false">B168*C168*D168</f>
        <v>198</v>
      </c>
    </row>
    <row r="169" customFormat="false" ht="24" hidden="false" customHeight="true" outlineLevel="0" collapsed="false">
      <c r="A169" s="16" t="s">
        <v>22</v>
      </c>
      <c r="B169" s="17" t="n">
        <f aca="false">B168</f>
        <v>4.5</v>
      </c>
      <c r="C169" s="73" t="n">
        <f aca="false">C168</f>
        <v>2</v>
      </c>
      <c r="D169" s="73" t="n">
        <v>15</v>
      </c>
      <c r="E169" s="24" t="n">
        <f aca="false">B169*C169*D169</f>
        <v>135</v>
      </c>
    </row>
    <row r="170" customFormat="false" ht="24" hidden="false" customHeight="true" outlineLevel="0" collapsed="false">
      <c r="A170" s="25" t="s">
        <v>23</v>
      </c>
      <c r="B170" s="46" t="n">
        <f aca="false">B169</f>
        <v>4.5</v>
      </c>
      <c r="C170" s="74" t="n">
        <f aca="false">C169</f>
        <v>2</v>
      </c>
      <c r="D170" s="74" t="n">
        <v>15</v>
      </c>
      <c r="E170" s="27" t="n">
        <f aca="false">B170*C170*D170</f>
        <v>135</v>
      </c>
    </row>
    <row r="171" customFormat="false" ht="24" hidden="false" customHeight="true" outlineLevel="0" collapsed="false">
      <c r="A171" s="11" t="s">
        <v>24</v>
      </c>
      <c r="B171" s="20" t="n">
        <f aca="false">B170</f>
        <v>4.5</v>
      </c>
      <c r="C171" s="76" t="n">
        <f aca="false">C170</f>
        <v>2</v>
      </c>
      <c r="D171" s="76" t="n">
        <v>22</v>
      </c>
      <c r="E171" s="12" t="n">
        <f aca="false">B171*C171*D171</f>
        <v>198</v>
      </c>
    </row>
    <row r="173" customFormat="false" ht="24" hidden="false" customHeight="true" outlineLevel="0" collapsed="false">
      <c r="A173" s="8" t="s">
        <v>76</v>
      </c>
      <c r="B173" s="8"/>
      <c r="C173" s="8"/>
      <c r="D173" s="8"/>
      <c r="E173" s="8"/>
    </row>
    <row r="174" customFormat="false" ht="24" hidden="false" customHeight="true" outlineLevel="0" collapsed="false">
      <c r="A174" s="53" t="s">
        <v>11</v>
      </c>
      <c r="B174" s="54" t="s">
        <v>12</v>
      </c>
      <c r="C174" s="54" t="s">
        <v>77</v>
      </c>
      <c r="D174" s="54" t="s">
        <v>13</v>
      </c>
      <c r="E174" s="56" t="s">
        <v>78</v>
      </c>
    </row>
    <row r="175" customFormat="false" ht="24" hidden="false" customHeight="true" outlineLevel="0" collapsed="false">
      <c r="A175" s="16" t="s">
        <v>19</v>
      </c>
      <c r="B175" s="17" t="n">
        <f aca="false">B12</f>
        <v>2362.8</v>
      </c>
      <c r="C175" s="23" t="n">
        <v>0.5</v>
      </c>
      <c r="D175" s="23" t="n">
        <v>0.06</v>
      </c>
      <c r="E175" s="24" t="n">
        <f aca="false">B175*C175*D175</f>
        <v>70.884</v>
      </c>
    </row>
    <row r="176" customFormat="false" ht="24" hidden="false" customHeight="true" outlineLevel="0" collapsed="false">
      <c r="A176" s="25" t="s">
        <v>20</v>
      </c>
      <c r="B176" s="46" t="n">
        <f aca="false">B12</f>
        <v>2362.8</v>
      </c>
      <c r="C176" s="26" t="n">
        <v>0.5</v>
      </c>
      <c r="D176" s="26" t="n">
        <v>0.06</v>
      </c>
      <c r="E176" s="27" t="n">
        <f aca="false">B176*C176*D176</f>
        <v>70.884</v>
      </c>
    </row>
    <row r="177" customFormat="false" ht="24" hidden="false" customHeight="true" outlineLevel="0" collapsed="false">
      <c r="A177" s="28" t="s">
        <v>35</v>
      </c>
      <c r="B177" s="48" t="n">
        <f aca="false">B12</f>
        <v>2362.8</v>
      </c>
      <c r="C177" s="29" t="n">
        <v>1</v>
      </c>
      <c r="D177" s="29" t="n">
        <v>0.06</v>
      </c>
      <c r="E177" s="30" t="n">
        <f aca="false">B177*C177*D177</f>
        <v>141.768</v>
      </c>
    </row>
    <row r="178" customFormat="false" ht="24" hidden="false" customHeight="true" outlineLevel="0" collapsed="false">
      <c r="A178" s="16" t="s">
        <v>22</v>
      </c>
      <c r="B178" s="17" t="n">
        <f aca="false">B13</f>
        <v>3528.8</v>
      </c>
      <c r="C178" s="23" t="n">
        <v>0.5</v>
      </c>
      <c r="D178" s="23" t="n">
        <v>0.06</v>
      </c>
      <c r="E178" s="24" t="n">
        <f aca="false">B178*C178*D178</f>
        <v>105.864</v>
      </c>
    </row>
    <row r="179" customFormat="false" ht="24" hidden="false" customHeight="true" outlineLevel="0" collapsed="false">
      <c r="A179" s="25" t="s">
        <v>23</v>
      </c>
      <c r="B179" s="46" t="n">
        <f aca="false">B13</f>
        <v>3528.8</v>
      </c>
      <c r="C179" s="26" t="n">
        <v>0.5</v>
      </c>
      <c r="D179" s="26" t="n">
        <v>0.06</v>
      </c>
      <c r="E179" s="27" t="n">
        <f aca="false">B179*C179*D179</f>
        <v>105.864</v>
      </c>
    </row>
    <row r="180" customFormat="false" ht="24" hidden="false" customHeight="true" outlineLevel="0" collapsed="false">
      <c r="A180" s="11" t="s">
        <v>24</v>
      </c>
      <c r="B180" s="20" t="n">
        <f aca="false">B13</f>
        <v>3528.8</v>
      </c>
      <c r="C180" s="31" t="n">
        <v>1</v>
      </c>
      <c r="D180" s="31" t="n">
        <v>0.06</v>
      </c>
      <c r="E180" s="12" t="n">
        <f aca="false">B180*C180*D180</f>
        <v>211.728</v>
      </c>
    </row>
    <row r="182" customFormat="false" ht="24" hidden="false" customHeight="true" outlineLevel="0" collapsed="false">
      <c r="A182" s="8" t="s">
        <v>79</v>
      </c>
      <c r="B182" s="8"/>
      <c r="C182" s="8"/>
      <c r="D182" s="8"/>
    </row>
    <row r="183" customFormat="false" ht="24" hidden="false" customHeight="true" outlineLevel="0" collapsed="false">
      <c r="A183" s="53" t="s">
        <v>11</v>
      </c>
      <c r="B183" s="54" t="s">
        <v>75</v>
      </c>
      <c r="C183" s="54" t="s">
        <v>80</v>
      </c>
      <c r="D183" s="56" t="s">
        <v>81</v>
      </c>
    </row>
    <row r="184" customFormat="false" ht="24" hidden="false" customHeight="true" outlineLevel="0" collapsed="false">
      <c r="A184" s="16" t="s">
        <v>19</v>
      </c>
      <c r="B184" s="17" t="n">
        <f aca="false">E166</f>
        <v>135</v>
      </c>
      <c r="C184" s="17" t="n">
        <f aca="false">E175</f>
        <v>70.884</v>
      </c>
      <c r="D184" s="12" t="n">
        <f aca="false">IF(C184&gt;B184,0,B184-C184)</f>
        <v>64.116</v>
      </c>
    </row>
    <row r="185" customFormat="false" ht="24" hidden="false" customHeight="true" outlineLevel="0" collapsed="false">
      <c r="A185" s="25" t="s">
        <v>20</v>
      </c>
      <c r="B185" s="46" t="n">
        <f aca="false">E167</f>
        <v>135</v>
      </c>
      <c r="C185" s="46" t="n">
        <f aca="false">E176</f>
        <v>70.884</v>
      </c>
      <c r="D185" s="12" t="n">
        <f aca="false">IF(C185&gt;B185,0,B185-C185)</f>
        <v>64.116</v>
      </c>
    </row>
    <row r="186" customFormat="false" ht="24" hidden="false" customHeight="true" outlineLevel="0" collapsed="false">
      <c r="A186" s="28" t="s">
        <v>35</v>
      </c>
      <c r="B186" s="48" t="n">
        <f aca="false">E168</f>
        <v>198</v>
      </c>
      <c r="C186" s="48" t="n">
        <f aca="false">E177</f>
        <v>141.768</v>
      </c>
      <c r="D186" s="12" t="n">
        <f aca="false">IF(C186&gt;B186,0,B186-C186)</f>
        <v>56.232</v>
      </c>
    </row>
    <row r="187" customFormat="false" ht="24" hidden="false" customHeight="true" outlineLevel="0" collapsed="false">
      <c r="A187" s="16" t="s">
        <v>22</v>
      </c>
      <c r="B187" s="17" t="n">
        <f aca="false">E169</f>
        <v>135</v>
      </c>
      <c r="C187" s="17" t="n">
        <f aca="false">E178</f>
        <v>105.864</v>
      </c>
      <c r="D187" s="12" t="n">
        <f aca="false">IF(C187&gt;B187,0,B187-C187)</f>
        <v>29.136</v>
      </c>
    </row>
    <row r="188" customFormat="false" ht="24" hidden="false" customHeight="true" outlineLevel="0" collapsed="false">
      <c r="A188" s="25" t="s">
        <v>23</v>
      </c>
      <c r="B188" s="46" t="n">
        <f aca="false">E170</f>
        <v>135</v>
      </c>
      <c r="C188" s="46" t="n">
        <f aca="false">E179</f>
        <v>105.864</v>
      </c>
      <c r="D188" s="12" t="n">
        <f aca="false">IF(C188&gt;B188,0,B188-C188)</f>
        <v>29.136</v>
      </c>
    </row>
    <row r="189" customFormat="false" ht="24" hidden="false" customHeight="true" outlineLevel="0" collapsed="false">
      <c r="A189" s="11" t="s">
        <v>24</v>
      </c>
      <c r="B189" s="20" t="n">
        <f aca="false">E171</f>
        <v>198</v>
      </c>
      <c r="C189" s="20" t="n">
        <f aca="false">E180</f>
        <v>211.728</v>
      </c>
      <c r="D189" s="12" t="n">
        <f aca="false">IF(C189&gt;B189,0,B189-C189)</f>
        <v>0</v>
      </c>
      <c r="H189" s="5"/>
    </row>
    <row r="191" customFormat="false" ht="24" hidden="false" customHeight="true" outlineLevel="0" collapsed="false">
      <c r="A191" s="33" t="s">
        <v>82</v>
      </c>
      <c r="B191" s="33"/>
      <c r="C191" s="33"/>
      <c r="D191" s="33"/>
      <c r="E191" s="33"/>
      <c r="F191" s="33"/>
      <c r="G191" s="5"/>
    </row>
    <row r="192" customFormat="false" ht="31.5" hidden="false" customHeight="true" outlineLevel="0" collapsed="false"/>
    <row r="193" customFormat="false" ht="24" hidden="false" customHeight="true" outlineLevel="0" collapsed="false">
      <c r="A193" s="8" t="s">
        <v>82</v>
      </c>
      <c r="B193" s="8"/>
      <c r="C193" s="8"/>
      <c r="D193" s="8"/>
    </row>
    <row r="194" customFormat="false" ht="27" hidden="false" customHeight="true" outlineLevel="0" collapsed="false">
      <c r="A194" s="13" t="s">
        <v>11</v>
      </c>
      <c r="B194" s="14" t="s">
        <v>83</v>
      </c>
      <c r="C194" s="32" t="s">
        <v>74</v>
      </c>
      <c r="D194" s="15" t="s">
        <v>18</v>
      </c>
    </row>
    <row r="195" customFormat="false" ht="24" hidden="false" customHeight="true" outlineLevel="0" collapsed="false">
      <c r="A195" s="16" t="s">
        <v>19</v>
      </c>
      <c r="B195" s="17" t="n">
        <f aca="false">380/22</f>
        <v>17.2727272727273</v>
      </c>
      <c r="C195" s="73" t="n">
        <f aca="false">D166</f>
        <v>15</v>
      </c>
      <c r="D195" s="24" t="n">
        <f aca="false">B195*C195</f>
        <v>259.090909090909</v>
      </c>
    </row>
    <row r="196" customFormat="false" ht="24" hidden="false" customHeight="true" outlineLevel="0" collapsed="false">
      <c r="A196" s="25" t="s">
        <v>20</v>
      </c>
      <c r="B196" s="46" t="n">
        <f aca="false">B195</f>
        <v>17.2727272727273</v>
      </c>
      <c r="C196" s="74" t="n">
        <f aca="false">D167</f>
        <v>15</v>
      </c>
      <c r="D196" s="27" t="n">
        <f aca="false">B196*C196</f>
        <v>259.090909090909</v>
      </c>
    </row>
    <row r="197" customFormat="false" ht="24" hidden="false" customHeight="true" outlineLevel="0" collapsed="false">
      <c r="A197" s="11" t="s">
        <v>35</v>
      </c>
      <c r="B197" s="20" t="n">
        <f aca="false">B196</f>
        <v>17.2727272727273</v>
      </c>
      <c r="C197" s="76" t="n">
        <f aca="false">D168</f>
        <v>22</v>
      </c>
      <c r="D197" s="12" t="n">
        <f aca="false">B197*C197</f>
        <v>380</v>
      </c>
    </row>
    <row r="198" customFormat="false" ht="24" hidden="false" customHeight="true" outlineLevel="0" collapsed="false">
      <c r="A198" s="16" t="s">
        <v>22</v>
      </c>
      <c r="B198" s="17" t="n">
        <f aca="false">B197</f>
        <v>17.2727272727273</v>
      </c>
      <c r="C198" s="73" t="n">
        <f aca="false">D169</f>
        <v>15</v>
      </c>
      <c r="D198" s="24" t="n">
        <f aca="false">B198*C198</f>
        <v>259.090909090909</v>
      </c>
    </row>
    <row r="199" customFormat="false" ht="24" hidden="false" customHeight="true" outlineLevel="0" collapsed="false">
      <c r="A199" s="25" t="s">
        <v>23</v>
      </c>
      <c r="B199" s="46" t="n">
        <f aca="false">B198</f>
        <v>17.2727272727273</v>
      </c>
      <c r="C199" s="74" t="n">
        <f aca="false">D170</f>
        <v>15</v>
      </c>
      <c r="D199" s="27" t="n">
        <f aca="false">B199*C199</f>
        <v>259.090909090909</v>
      </c>
    </row>
    <row r="200" customFormat="false" ht="24" hidden="false" customHeight="true" outlineLevel="0" collapsed="false">
      <c r="A200" s="11" t="s">
        <v>24</v>
      </c>
      <c r="B200" s="20" t="n">
        <f aca="false">B199</f>
        <v>17.2727272727273</v>
      </c>
      <c r="C200" s="76" t="n">
        <f aca="false">D171</f>
        <v>22</v>
      </c>
      <c r="D200" s="12" t="n">
        <f aca="false">B200*C200</f>
        <v>380</v>
      </c>
    </row>
    <row r="202" customFormat="false" ht="24" hidden="false" customHeight="true" outlineLevel="0" collapsed="false">
      <c r="A202" s="8" t="s">
        <v>84</v>
      </c>
      <c r="B202" s="8"/>
      <c r="C202" s="8"/>
      <c r="D202" s="8"/>
    </row>
    <row r="203" customFormat="false" ht="24" hidden="false" customHeight="true" outlineLevel="0" collapsed="false">
      <c r="A203" s="53" t="s">
        <v>11</v>
      </c>
      <c r="B203" s="54" t="s">
        <v>12</v>
      </c>
      <c r="C203" s="54" t="s">
        <v>13</v>
      </c>
      <c r="D203" s="56" t="s">
        <v>78</v>
      </c>
    </row>
    <row r="204" customFormat="false" ht="24" hidden="false" customHeight="true" outlineLevel="0" collapsed="false">
      <c r="A204" s="16" t="s">
        <v>19</v>
      </c>
      <c r="B204" s="17" t="n">
        <f aca="false">D195</f>
        <v>259.090909090909</v>
      </c>
      <c r="C204" s="23" t="n">
        <v>0.2</v>
      </c>
      <c r="D204" s="24" t="n">
        <f aca="false">B204*C204</f>
        <v>51.8181818181818</v>
      </c>
    </row>
    <row r="205" customFormat="false" ht="24" hidden="false" customHeight="true" outlineLevel="0" collapsed="false">
      <c r="A205" s="25" t="s">
        <v>20</v>
      </c>
      <c r="B205" s="46" t="n">
        <f aca="false">D196</f>
        <v>259.090909090909</v>
      </c>
      <c r="C205" s="26" t="n">
        <f aca="false">C204</f>
        <v>0.2</v>
      </c>
      <c r="D205" s="27" t="n">
        <f aca="false">B205*C205</f>
        <v>51.8181818181818</v>
      </c>
    </row>
    <row r="206" customFormat="false" ht="24" hidden="false" customHeight="true" outlineLevel="0" collapsed="false">
      <c r="A206" s="25" t="s">
        <v>35</v>
      </c>
      <c r="B206" s="46" t="n">
        <f aca="false">D197</f>
        <v>380</v>
      </c>
      <c r="C206" s="26" t="n">
        <f aca="false">C205</f>
        <v>0.2</v>
      </c>
      <c r="D206" s="27" t="n">
        <f aca="false">B206*C206</f>
        <v>76</v>
      </c>
    </row>
    <row r="207" customFormat="false" ht="24" hidden="false" customHeight="true" outlineLevel="0" collapsed="false">
      <c r="A207" s="25" t="s">
        <v>22</v>
      </c>
      <c r="B207" s="46" t="n">
        <f aca="false">D198</f>
        <v>259.090909090909</v>
      </c>
      <c r="C207" s="26" t="n">
        <f aca="false">C206</f>
        <v>0.2</v>
      </c>
      <c r="D207" s="27" t="n">
        <f aca="false">B207*C207</f>
        <v>51.8181818181818</v>
      </c>
    </row>
    <row r="208" customFormat="false" ht="24" hidden="false" customHeight="true" outlineLevel="0" collapsed="false">
      <c r="A208" s="25" t="s">
        <v>23</v>
      </c>
      <c r="B208" s="46" t="n">
        <f aca="false">D199</f>
        <v>259.090909090909</v>
      </c>
      <c r="C208" s="26" t="n">
        <f aca="false">C207</f>
        <v>0.2</v>
      </c>
      <c r="D208" s="27" t="n">
        <f aca="false">B208*C208</f>
        <v>51.8181818181818</v>
      </c>
    </row>
    <row r="209" customFormat="false" ht="24" hidden="false" customHeight="true" outlineLevel="0" collapsed="false">
      <c r="A209" s="11" t="s">
        <v>24</v>
      </c>
      <c r="B209" s="20" t="n">
        <f aca="false">D200</f>
        <v>380</v>
      </c>
      <c r="C209" s="31" t="n">
        <f aca="false">C208</f>
        <v>0.2</v>
      </c>
      <c r="D209" s="12" t="n">
        <f aca="false">B209*C209</f>
        <v>76</v>
      </c>
    </row>
    <row r="211" customFormat="false" ht="24" hidden="false" customHeight="true" outlineLevel="0" collapsed="false">
      <c r="A211" s="8" t="s">
        <v>85</v>
      </c>
      <c r="B211" s="8"/>
      <c r="C211" s="8"/>
      <c r="D211" s="8"/>
    </row>
    <row r="212" customFormat="false" ht="24" hidden="false" customHeight="true" outlineLevel="0" collapsed="false">
      <c r="A212" s="53" t="s">
        <v>11</v>
      </c>
      <c r="B212" s="54" t="s">
        <v>75</v>
      </c>
      <c r="C212" s="54" t="s">
        <v>78</v>
      </c>
      <c r="D212" s="56" t="s">
        <v>81</v>
      </c>
    </row>
    <row r="213" customFormat="false" ht="24" hidden="false" customHeight="true" outlineLevel="0" collapsed="false">
      <c r="A213" s="16" t="s">
        <v>19</v>
      </c>
      <c r="B213" s="17" t="n">
        <f aca="false">D195</f>
        <v>259.090909090909</v>
      </c>
      <c r="C213" s="17" t="n">
        <f aca="false">D204</f>
        <v>51.8181818181818</v>
      </c>
      <c r="D213" s="24" t="n">
        <f aca="false">B213-C213</f>
        <v>207.272727272727</v>
      </c>
    </row>
    <row r="214" customFormat="false" ht="24" hidden="false" customHeight="true" outlineLevel="0" collapsed="false">
      <c r="A214" s="25" t="s">
        <v>20</v>
      </c>
      <c r="B214" s="46" t="n">
        <f aca="false">D196</f>
        <v>259.090909090909</v>
      </c>
      <c r="C214" s="46" t="n">
        <f aca="false">D205</f>
        <v>51.8181818181818</v>
      </c>
      <c r="D214" s="27" t="n">
        <f aca="false">B214-C214</f>
        <v>207.272727272727</v>
      </c>
    </row>
    <row r="215" customFormat="false" ht="24" hidden="false" customHeight="true" outlineLevel="0" collapsed="false">
      <c r="A215" s="28" t="s">
        <v>35</v>
      </c>
      <c r="B215" s="48" t="n">
        <f aca="false">D197</f>
        <v>380</v>
      </c>
      <c r="C215" s="48" t="n">
        <f aca="false">D206</f>
        <v>76</v>
      </c>
      <c r="D215" s="30" t="n">
        <f aca="false">B215-C215</f>
        <v>304</v>
      </c>
    </row>
    <row r="216" customFormat="false" ht="24" hidden="false" customHeight="true" outlineLevel="0" collapsed="false">
      <c r="A216" s="16" t="s">
        <v>22</v>
      </c>
      <c r="B216" s="17" t="n">
        <f aca="false">D198</f>
        <v>259.090909090909</v>
      </c>
      <c r="C216" s="17" t="n">
        <f aca="false">D207</f>
        <v>51.8181818181818</v>
      </c>
      <c r="D216" s="24" t="n">
        <f aca="false">B216-C216</f>
        <v>207.272727272727</v>
      </c>
    </row>
    <row r="217" customFormat="false" ht="24" hidden="false" customHeight="true" outlineLevel="0" collapsed="false">
      <c r="A217" s="25" t="s">
        <v>23</v>
      </c>
      <c r="B217" s="46" t="n">
        <f aca="false">D199</f>
        <v>259.090909090909</v>
      </c>
      <c r="C217" s="46" t="n">
        <f aca="false">D208</f>
        <v>51.8181818181818</v>
      </c>
      <c r="D217" s="27" t="n">
        <f aca="false">B217-C217</f>
        <v>207.272727272727</v>
      </c>
    </row>
    <row r="218" customFormat="false" ht="24" hidden="false" customHeight="true" outlineLevel="0" collapsed="false">
      <c r="A218" s="11" t="s">
        <v>24</v>
      </c>
      <c r="B218" s="20" t="n">
        <f aca="false">D200</f>
        <v>380</v>
      </c>
      <c r="C218" s="20" t="n">
        <f aca="false">D209</f>
        <v>76</v>
      </c>
      <c r="D218" s="12" t="n">
        <f aca="false">B218-C218</f>
        <v>304</v>
      </c>
      <c r="H218" s="5"/>
    </row>
    <row r="220" customFormat="false" ht="51.75" hidden="false" customHeight="true" outlineLevel="0" collapsed="false">
      <c r="A220" s="77" t="s">
        <v>86</v>
      </c>
      <c r="B220" s="77"/>
      <c r="C220" s="77"/>
      <c r="D220" s="77"/>
      <c r="E220" s="77"/>
      <c r="F220" s="77"/>
      <c r="G220" s="77"/>
      <c r="H220" s="77"/>
    </row>
    <row r="222" customFormat="false" ht="24" hidden="false" customHeight="true" outlineLevel="0" collapsed="false">
      <c r="A222" s="8" t="s">
        <v>87</v>
      </c>
      <c r="B222" s="8"/>
      <c r="C222" s="8"/>
      <c r="D222" s="8"/>
    </row>
    <row r="223" customFormat="false" ht="24" hidden="false" customHeight="true" outlineLevel="0" collapsed="false">
      <c r="A223" s="53" t="s">
        <v>11</v>
      </c>
      <c r="B223" s="54"/>
      <c r="C223" s="54"/>
      <c r="D223" s="56" t="s">
        <v>88</v>
      </c>
    </row>
    <row r="224" customFormat="false" ht="24" hidden="false" customHeight="true" outlineLevel="0" collapsed="false">
      <c r="A224" s="16" t="s">
        <v>19</v>
      </c>
      <c r="B224" s="17"/>
      <c r="C224" s="17"/>
      <c r="D224" s="24" t="n">
        <v>0</v>
      </c>
    </row>
    <row r="225" customFormat="false" ht="24" hidden="false" customHeight="true" outlineLevel="0" collapsed="false">
      <c r="A225" s="25" t="s">
        <v>20</v>
      </c>
      <c r="B225" s="46"/>
      <c r="C225" s="46"/>
      <c r="D225" s="24" t="n">
        <v>0</v>
      </c>
    </row>
    <row r="226" customFormat="false" ht="24" hidden="false" customHeight="true" outlineLevel="0" collapsed="false">
      <c r="A226" s="28" t="s">
        <v>35</v>
      </c>
      <c r="B226" s="48"/>
      <c r="C226" s="48"/>
      <c r="D226" s="24" t="n">
        <v>0</v>
      </c>
    </row>
    <row r="227" customFormat="false" ht="24" hidden="false" customHeight="true" outlineLevel="0" collapsed="false">
      <c r="A227" s="16" t="s">
        <v>22</v>
      </c>
      <c r="B227" s="17"/>
      <c r="C227" s="17"/>
      <c r="D227" s="24" t="n">
        <v>0</v>
      </c>
    </row>
    <row r="228" customFormat="false" ht="24" hidden="false" customHeight="true" outlineLevel="0" collapsed="false">
      <c r="A228" s="25" t="s">
        <v>23</v>
      </c>
      <c r="B228" s="46"/>
      <c r="C228" s="46"/>
      <c r="D228" s="24" t="n">
        <v>0</v>
      </c>
    </row>
    <row r="229" customFormat="false" ht="24" hidden="false" customHeight="true" outlineLevel="0" collapsed="false">
      <c r="A229" s="11" t="s">
        <v>24</v>
      </c>
      <c r="B229" s="20"/>
      <c r="C229" s="20"/>
      <c r="D229" s="24" t="n">
        <v>0</v>
      </c>
      <c r="H229" s="5"/>
    </row>
    <row r="231" customFormat="false" ht="46.5" hidden="false" customHeight="true" outlineLevel="0" collapsed="false">
      <c r="A231" s="77" t="s">
        <v>89</v>
      </c>
      <c r="B231" s="77"/>
      <c r="C231" s="77"/>
      <c r="D231" s="77"/>
      <c r="E231" s="77"/>
      <c r="F231" s="77"/>
      <c r="G231" s="77"/>
      <c r="H231" s="77"/>
    </row>
    <row r="233" customFormat="false" ht="24" hidden="false" customHeight="true" outlineLevel="0" collapsed="false">
      <c r="A233" s="8" t="s">
        <v>90</v>
      </c>
      <c r="B233" s="8"/>
      <c r="C233" s="8"/>
      <c r="D233" s="8"/>
    </row>
    <row r="234" customFormat="false" ht="24" hidden="false" customHeight="true" outlineLevel="0" collapsed="false">
      <c r="A234" s="53" t="s">
        <v>11</v>
      </c>
      <c r="B234" s="54"/>
      <c r="C234" s="54"/>
      <c r="D234" s="56"/>
    </row>
    <row r="235" customFormat="false" ht="24" hidden="false" customHeight="true" outlineLevel="0" collapsed="false">
      <c r="A235" s="16" t="s">
        <v>19</v>
      </c>
      <c r="B235" s="17"/>
      <c r="C235" s="17"/>
      <c r="D235" s="24"/>
    </row>
    <row r="236" customFormat="false" ht="24" hidden="false" customHeight="true" outlineLevel="0" collapsed="false">
      <c r="A236" s="25" t="s">
        <v>20</v>
      </c>
      <c r="B236" s="46"/>
      <c r="C236" s="46"/>
      <c r="D236" s="27"/>
    </row>
    <row r="237" customFormat="false" ht="24" hidden="false" customHeight="true" outlineLevel="0" collapsed="false">
      <c r="A237" s="28" t="s">
        <v>35</v>
      </c>
      <c r="B237" s="48"/>
      <c r="C237" s="48"/>
      <c r="D237" s="30"/>
    </row>
    <row r="238" customFormat="false" ht="24" hidden="false" customHeight="true" outlineLevel="0" collapsed="false">
      <c r="A238" s="16" t="s">
        <v>22</v>
      </c>
      <c r="B238" s="17"/>
      <c r="C238" s="17"/>
      <c r="D238" s="24"/>
    </row>
    <row r="239" customFormat="false" ht="24" hidden="false" customHeight="true" outlineLevel="0" collapsed="false">
      <c r="A239" s="25" t="s">
        <v>23</v>
      </c>
      <c r="B239" s="46"/>
      <c r="C239" s="46"/>
      <c r="D239" s="27"/>
    </row>
    <row r="240" customFormat="false" ht="24" hidden="false" customHeight="true" outlineLevel="0" collapsed="false">
      <c r="A240" s="11" t="s">
        <v>24</v>
      </c>
      <c r="B240" s="20"/>
      <c r="C240" s="20"/>
      <c r="D240" s="12"/>
      <c r="H240" s="78"/>
    </row>
    <row r="242" customFormat="false" ht="24" hidden="false" customHeight="true" outlineLevel="0" collapsed="false">
      <c r="A242" s="8" t="s">
        <v>68</v>
      </c>
      <c r="B242" s="8"/>
      <c r="C242" s="8"/>
      <c r="D242" s="8"/>
      <c r="E242" s="8"/>
      <c r="F242" s="8"/>
      <c r="G242" s="78"/>
    </row>
    <row r="243" customFormat="false" ht="24" hidden="false" customHeight="true" outlineLevel="0" collapsed="false">
      <c r="A243" s="53" t="s">
        <v>11</v>
      </c>
      <c r="B243" s="54" t="s">
        <v>91</v>
      </c>
      <c r="C243" s="54" t="s">
        <v>92</v>
      </c>
      <c r="D243" s="54" t="s">
        <v>93</v>
      </c>
      <c r="E243" s="54" t="s">
        <v>94</v>
      </c>
      <c r="F243" s="56" t="s">
        <v>41</v>
      </c>
    </row>
    <row r="244" customFormat="false" ht="24" hidden="false" customHeight="true" outlineLevel="0" collapsed="false">
      <c r="A244" s="16" t="s">
        <v>19</v>
      </c>
      <c r="B244" s="17" t="n">
        <f aca="false">D184</f>
        <v>64.116</v>
      </c>
      <c r="C244" s="17" t="n">
        <f aca="false">D213</f>
        <v>207.272727272727</v>
      </c>
      <c r="D244" s="17" t="n">
        <f aca="false">D224</f>
        <v>0</v>
      </c>
      <c r="E244" s="17" t="n">
        <f aca="false">D235</f>
        <v>0</v>
      </c>
      <c r="F244" s="24" t="n">
        <f aca="false">SUM(B244:E244)</f>
        <v>271.388727272727</v>
      </c>
    </row>
    <row r="245" customFormat="false" ht="24" hidden="false" customHeight="true" outlineLevel="0" collapsed="false">
      <c r="A245" s="25" t="s">
        <v>20</v>
      </c>
      <c r="B245" s="46" t="n">
        <f aca="false">D185</f>
        <v>64.116</v>
      </c>
      <c r="C245" s="46" t="n">
        <f aca="false">D214</f>
        <v>207.272727272727</v>
      </c>
      <c r="D245" s="46" t="n">
        <f aca="false">D225</f>
        <v>0</v>
      </c>
      <c r="E245" s="46" t="n">
        <f aca="false">D236</f>
        <v>0</v>
      </c>
      <c r="F245" s="27" t="n">
        <f aca="false">SUM(B245:E245)</f>
        <v>271.388727272727</v>
      </c>
    </row>
    <row r="246" customFormat="false" ht="24" hidden="false" customHeight="true" outlineLevel="0" collapsed="false">
      <c r="A246" s="28" t="s">
        <v>35</v>
      </c>
      <c r="B246" s="48" t="n">
        <f aca="false">D186</f>
        <v>56.232</v>
      </c>
      <c r="C246" s="48" t="n">
        <f aca="false">D215</f>
        <v>304</v>
      </c>
      <c r="D246" s="48" t="n">
        <f aca="false">D226</f>
        <v>0</v>
      </c>
      <c r="E246" s="48" t="n">
        <f aca="false">D237</f>
        <v>0</v>
      </c>
      <c r="F246" s="30" t="n">
        <f aca="false">SUM(B246:E246)</f>
        <v>360.232</v>
      </c>
    </row>
    <row r="247" customFormat="false" ht="24" hidden="false" customHeight="true" outlineLevel="0" collapsed="false">
      <c r="A247" s="16" t="s">
        <v>22</v>
      </c>
      <c r="B247" s="17" t="n">
        <f aca="false">D187</f>
        <v>29.136</v>
      </c>
      <c r="C247" s="17" t="n">
        <f aca="false">D216</f>
        <v>207.272727272727</v>
      </c>
      <c r="D247" s="17" t="n">
        <f aca="false">D227</f>
        <v>0</v>
      </c>
      <c r="E247" s="17" t="n">
        <f aca="false">D238</f>
        <v>0</v>
      </c>
      <c r="F247" s="24" t="n">
        <f aca="false">SUM(B247:E247)</f>
        <v>236.408727272727</v>
      </c>
    </row>
    <row r="248" customFormat="false" ht="24" hidden="false" customHeight="true" outlineLevel="0" collapsed="false">
      <c r="A248" s="25" t="s">
        <v>23</v>
      </c>
      <c r="B248" s="46" t="n">
        <f aca="false">D188</f>
        <v>29.136</v>
      </c>
      <c r="C248" s="46" t="n">
        <f aca="false">D217</f>
        <v>207.272727272727</v>
      </c>
      <c r="D248" s="46" t="n">
        <f aca="false">D228</f>
        <v>0</v>
      </c>
      <c r="E248" s="46" t="n">
        <f aca="false">D239</f>
        <v>0</v>
      </c>
      <c r="F248" s="27" t="n">
        <f aca="false">SUM(B248:E248)</f>
        <v>236.408727272727</v>
      </c>
    </row>
    <row r="249" customFormat="false" ht="24" hidden="false" customHeight="true" outlineLevel="0" collapsed="false">
      <c r="A249" s="11" t="s">
        <v>24</v>
      </c>
      <c r="B249" s="20" t="n">
        <f aca="false">D189</f>
        <v>0</v>
      </c>
      <c r="C249" s="20" t="n">
        <f aca="false">D218</f>
        <v>304</v>
      </c>
      <c r="D249" s="20" t="n">
        <f aca="false">D229</f>
        <v>0</v>
      </c>
      <c r="E249" s="20" t="n">
        <f aca="false">D240</f>
        <v>0</v>
      </c>
      <c r="F249" s="12" t="n">
        <f aca="false">SUM(B249:E249)</f>
        <v>304</v>
      </c>
      <c r="H249" s="5"/>
    </row>
    <row r="251" customFormat="false" ht="24" hidden="false" customHeight="true" outlineLevel="0" collapsed="false">
      <c r="A251" s="6" t="s">
        <v>42</v>
      </c>
      <c r="B251" s="6"/>
      <c r="C251" s="6"/>
      <c r="D251" s="6"/>
      <c r="E251" s="6"/>
      <c r="F251" s="6"/>
      <c r="G251" s="6"/>
      <c r="H251" s="6"/>
    </row>
    <row r="253" customFormat="false" ht="24" hidden="false" customHeight="true" outlineLevel="0" collapsed="false">
      <c r="A253" s="8" t="s">
        <v>42</v>
      </c>
      <c r="B253" s="8"/>
      <c r="C253" s="8"/>
      <c r="D253" s="8"/>
      <c r="E253" s="8"/>
    </row>
    <row r="254" customFormat="false" ht="24" hidden="false" customHeight="true" outlineLevel="0" collapsed="false">
      <c r="A254" s="53" t="s">
        <v>11</v>
      </c>
      <c r="B254" s="54" t="s">
        <v>95</v>
      </c>
      <c r="C254" s="54" t="s">
        <v>96</v>
      </c>
      <c r="D254" s="54" t="s">
        <v>97</v>
      </c>
      <c r="E254" s="56" t="s">
        <v>41</v>
      </c>
    </row>
    <row r="255" customFormat="false" ht="24" hidden="false" customHeight="true" outlineLevel="0" collapsed="false">
      <c r="A255" s="16" t="s">
        <v>19</v>
      </c>
      <c r="B255" s="17" t="n">
        <f aca="false">E110</f>
        <v>459.433333333333</v>
      </c>
      <c r="C255" s="17" t="n">
        <f aca="false">D152</f>
        <v>1038.58186666667</v>
      </c>
      <c r="D255" s="17" t="n">
        <f aca="false">F244</f>
        <v>271.388727272727</v>
      </c>
      <c r="E255" s="24" t="n">
        <f aca="false">SUM(B255:D255)</f>
        <v>1769.40392727273</v>
      </c>
    </row>
    <row r="256" customFormat="false" ht="24" hidden="false" customHeight="true" outlineLevel="0" collapsed="false">
      <c r="A256" s="25" t="s">
        <v>20</v>
      </c>
      <c r="B256" s="46" t="n">
        <f aca="false">E111</f>
        <v>459.433333333333</v>
      </c>
      <c r="C256" s="46" t="n">
        <f aca="false">D153</f>
        <v>1038.58186666667</v>
      </c>
      <c r="D256" s="46" t="n">
        <f aca="false">F245</f>
        <v>271.388727272727</v>
      </c>
      <c r="E256" s="27" t="n">
        <f aca="false">SUM(B256:D256)</f>
        <v>1769.40392727273</v>
      </c>
    </row>
    <row r="257" customFormat="false" ht="24" hidden="false" customHeight="true" outlineLevel="0" collapsed="false">
      <c r="A257" s="79" t="s">
        <v>35</v>
      </c>
      <c r="B257" s="20" t="n">
        <f aca="false">E112</f>
        <v>459.433333333333</v>
      </c>
      <c r="C257" s="20" t="n">
        <f aca="false">D154</f>
        <v>1038.58186666667</v>
      </c>
      <c r="D257" s="20" t="n">
        <f aca="false">F246</f>
        <v>360.232</v>
      </c>
      <c r="E257" s="12" t="n">
        <f aca="false">SUM(B257:D257)</f>
        <v>1858.2472</v>
      </c>
    </row>
    <row r="258" customFormat="false" ht="24" hidden="false" customHeight="true" outlineLevel="0" collapsed="false">
      <c r="A258" s="9" t="s">
        <v>22</v>
      </c>
      <c r="B258" s="80" t="n">
        <f aca="false">E113</f>
        <v>686.155555555556</v>
      </c>
      <c r="C258" s="80" t="n">
        <f aca="false">D155</f>
        <v>1551.10364444444</v>
      </c>
      <c r="D258" s="80" t="n">
        <f aca="false">F247</f>
        <v>236.408727272727</v>
      </c>
      <c r="E258" s="81" t="n">
        <f aca="false">SUM(B258:D258)</f>
        <v>2473.66792727273</v>
      </c>
    </row>
    <row r="259" customFormat="false" ht="24" hidden="false" customHeight="true" outlineLevel="0" collapsed="false">
      <c r="A259" s="25" t="s">
        <v>23</v>
      </c>
      <c r="B259" s="46" t="n">
        <f aca="false">E114</f>
        <v>686.155555555555</v>
      </c>
      <c r="C259" s="46" t="n">
        <f aca="false">D156</f>
        <v>1551.10364444444</v>
      </c>
      <c r="D259" s="46" t="n">
        <f aca="false">F248</f>
        <v>236.408727272727</v>
      </c>
      <c r="E259" s="27" t="n">
        <f aca="false">SUM(B259:D259)</f>
        <v>2473.66792727273</v>
      </c>
    </row>
    <row r="260" customFormat="false" ht="24" hidden="false" customHeight="true" outlineLevel="0" collapsed="false">
      <c r="A260" s="11" t="s">
        <v>24</v>
      </c>
      <c r="B260" s="20" t="n">
        <f aca="false">E115</f>
        <v>686.155555555556</v>
      </c>
      <c r="C260" s="20" t="n">
        <f aca="false">D157</f>
        <v>1551.10364444444</v>
      </c>
      <c r="D260" s="20" t="n">
        <f aca="false">F249</f>
        <v>304</v>
      </c>
      <c r="E260" s="12" t="n">
        <f aca="false">SUM(B260:D260)</f>
        <v>2541.2592</v>
      </c>
      <c r="H260" s="5"/>
    </row>
    <row r="262" customFormat="false" ht="24" hidden="false" customHeight="true" outlineLevel="0" collapsed="false">
      <c r="A262" s="6" t="s">
        <v>98</v>
      </c>
      <c r="B262" s="6"/>
      <c r="C262" s="6"/>
      <c r="D262" s="6"/>
      <c r="E262" s="6"/>
      <c r="F262" s="6"/>
      <c r="G262" s="6"/>
      <c r="H262" s="6"/>
    </row>
    <row r="263" customFormat="false" ht="53.25" hidden="false" customHeight="true" outlineLevel="0" collapsed="false">
      <c r="A263" s="3" t="s">
        <v>99</v>
      </c>
      <c r="B263" s="3"/>
      <c r="C263" s="3"/>
      <c r="D263" s="3"/>
      <c r="E263" s="3"/>
      <c r="F263" s="3"/>
      <c r="G263" s="3"/>
      <c r="H263" s="3"/>
    </row>
    <row r="265" customFormat="false" ht="26.85" hidden="false" customHeight="true" outlineLevel="0" collapsed="false">
      <c r="A265" s="82" t="s">
        <v>100</v>
      </c>
      <c r="B265" s="82"/>
    </row>
    <row r="266" customFormat="false" ht="24" hidden="false" customHeight="false" outlineLevel="0" collapsed="false">
      <c r="A266" s="41" t="s">
        <v>101</v>
      </c>
      <c r="B266" s="44" t="s">
        <v>13</v>
      </c>
    </row>
    <row r="267" customFormat="false" ht="26.85" hidden="false" customHeight="false" outlineLevel="0" collapsed="false">
      <c r="A267" s="83" t="s">
        <v>102</v>
      </c>
      <c r="B267" s="84" t="n">
        <v>0.6774</v>
      </c>
    </row>
    <row r="268" customFormat="false" ht="26.85" hidden="false" customHeight="false" outlineLevel="0" collapsed="false">
      <c r="A268" s="85" t="s">
        <v>103</v>
      </c>
      <c r="B268" s="86" t="n">
        <f aca="false">B267*45%</f>
        <v>0.30483</v>
      </c>
    </row>
    <row r="269" customFormat="false" ht="26.85" hidden="false" customHeight="false" outlineLevel="0" collapsed="false">
      <c r="A269" s="85" t="s">
        <v>104</v>
      </c>
      <c r="B269" s="86" t="n">
        <f aca="false">B267*55%</f>
        <v>0.37257</v>
      </c>
    </row>
    <row r="270" customFormat="false" ht="32.25" hidden="false" customHeight="true" outlineLevel="0" collapsed="false">
      <c r="A270" s="87" t="s">
        <v>105</v>
      </c>
      <c r="B270" s="64" t="n">
        <v>0.0277</v>
      </c>
    </row>
    <row r="271" customFormat="false" ht="30" hidden="false" customHeight="true" outlineLevel="0" collapsed="false">
      <c r="A271" s="88" t="s">
        <v>106</v>
      </c>
      <c r="B271" s="89" t="n">
        <v>0.2949</v>
      </c>
    </row>
    <row r="272" customFormat="false" ht="24" hidden="false" customHeight="true" outlineLevel="0" collapsed="false">
      <c r="A272" s="41" t="s">
        <v>64</v>
      </c>
      <c r="B272" s="90" t="n">
        <f aca="false">SUM(B268:B271)</f>
        <v>1</v>
      </c>
      <c r="H272" s="5"/>
    </row>
    <row r="274" customFormat="false" ht="24" hidden="false" customHeight="true" outlineLevel="0" collapsed="false">
      <c r="A274" s="7" t="s">
        <v>107</v>
      </c>
      <c r="B274" s="7"/>
      <c r="C274" s="7"/>
      <c r="D274" s="7"/>
      <c r="E274" s="7"/>
      <c r="F274" s="7"/>
      <c r="G274" s="7"/>
      <c r="H274" s="7"/>
    </row>
    <row r="275" customFormat="false" ht="106.5" hidden="false" customHeight="true" outlineLevel="0" collapsed="false">
      <c r="A275" s="3" t="s">
        <v>108</v>
      </c>
      <c r="B275" s="3"/>
      <c r="C275" s="3"/>
      <c r="D275" s="3"/>
      <c r="E275" s="3"/>
      <c r="F275" s="3"/>
      <c r="G275" s="3"/>
      <c r="H275" s="3"/>
    </row>
    <row r="277" customFormat="false" ht="24" hidden="false" customHeight="true" outlineLevel="0" collapsed="false">
      <c r="A277" s="8" t="s">
        <v>109</v>
      </c>
      <c r="B277" s="8"/>
      <c r="C277" s="8"/>
      <c r="D277" s="8"/>
    </row>
    <row r="278" customFormat="false" ht="30" hidden="false" customHeight="true" outlineLevel="0" collapsed="false">
      <c r="A278" s="53" t="s">
        <v>11</v>
      </c>
      <c r="B278" s="54" t="s">
        <v>12</v>
      </c>
      <c r="C278" s="55" t="s">
        <v>45</v>
      </c>
      <c r="D278" s="56" t="s">
        <v>18</v>
      </c>
    </row>
    <row r="279" customFormat="false" ht="24" hidden="false" customHeight="true" outlineLevel="0" collapsed="false">
      <c r="A279" s="16" t="s">
        <v>19</v>
      </c>
      <c r="B279" s="17" t="n">
        <f aca="false">G70+(E255-D134)</f>
        <v>3319.40072727273</v>
      </c>
      <c r="C279" s="34" t="n">
        <v>12</v>
      </c>
      <c r="D279" s="24" t="n">
        <f aca="false">B279/C279</f>
        <v>276.616727272727</v>
      </c>
    </row>
    <row r="280" customFormat="false" ht="24" hidden="false" customHeight="true" outlineLevel="0" collapsed="false">
      <c r="A280" s="25" t="s">
        <v>20</v>
      </c>
      <c r="B280" s="46" t="n">
        <f aca="false">G71+(E256-D135)</f>
        <v>3319.40072727273</v>
      </c>
      <c r="C280" s="36" t="n">
        <f aca="false">C279</f>
        <v>12</v>
      </c>
      <c r="D280" s="27" t="n">
        <f aca="false">B280/C280</f>
        <v>276.616727272727</v>
      </c>
    </row>
    <row r="281" customFormat="false" ht="24" hidden="false" customHeight="true" outlineLevel="0" collapsed="false">
      <c r="A281" s="28" t="s">
        <v>35</v>
      </c>
      <c r="B281" s="48" t="n">
        <f aca="false">G72+(E257-D136)</f>
        <v>3408.244</v>
      </c>
      <c r="C281" s="49" t="n">
        <f aca="false">C280</f>
        <v>12</v>
      </c>
      <c r="D281" s="30" t="n">
        <f aca="false">B281/C281</f>
        <v>284.020333333333</v>
      </c>
    </row>
    <row r="282" customFormat="false" ht="24" hidden="false" customHeight="true" outlineLevel="0" collapsed="false">
      <c r="A282" s="16" t="s">
        <v>22</v>
      </c>
      <c r="B282" s="17" t="n">
        <f aca="false">G73+(E258-D137)</f>
        <v>4788.56072727273</v>
      </c>
      <c r="C282" s="34" t="n">
        <f aca="false">C281</f>
        <v>12</v>
      </c>
      <c r="D282" s="24" t="n">
        <f aca="false">B282/C282</f>
        <v>399.046727272727</v>
      </c>
    </row>
    <row r="283" customFormat="false" ht="24" hidden="false" customHeight="true" outlineLevel="0" collapsed="false">
      <c r="A283" s="25" t="s">
        <v>23</v>
      </c>
      <c r="B283" s="46" t="n">
        <f aca="false">G74+(E259-D138)</f>
        <v>4788.56072727273</v>
      </c>
      <c r="C283" s="36" t="n">
        <f aca="false">C282</f>
        <v>12</v>
      </c>
      <c r="D283" s="27" t="n">
        <f aca="false">B283/C283</f>
        <v>399.046727272727</v>
      </c>
    </row>
    <row r="284" customFormat="false" ht="33" hidden="false" customHeight="true" outlineLevel="0" collapsed="false">
      <c r="A284" s="11" t="s">
        <v>24</v>
      </c>
      <c r="B284" s="20" t="n">
        <f aca="false">G75+(E260-D139)</f>
        <v>4856.152</v>
      </c>
      <c r="C284" s="38" t="n">
        <f aca="false">C283</f>
        <v>12</v>
      </c>
      <c r="D284" s="12" t="n">
        <f aca="false">B284/C284</f>
        <v>404.679333333333</v>
      </c>
    </row>
    <row r="286" customFormat="false" ht="25.5" hidden="false" customHeight="true" outlineLevel="0" collapsed="false">
      <c r="A286" s="52" t="s">
        <v>110</v>
      </c>
      <c r="B286" s="52"/>
      <c r="C286" s="52"/>
      <c r="D286" s="52"/>
      <c r="E286" s="91"/>
    </row>
    <row r="287" customFormat="false" ht="28.5" hidden="false" customHeight="true" outlineLevel="0" collapsed="false">
      <c r="A287" s="53" t="s">
        <v>11</v>
      </c>
      <c r="B287" s="54" t="s">
        <v>12</v>
      </c>
      <c r="C287" s="92" t="s">
        <v>111</v>
      </c>
      <c r="D287" s="56" t="s">
        <v>18</v>
      </c>
    </row>
    <row r="288" customFormat="false" ht="24" hidden="false" customHeight="true" outlineLevel="0" collapsed="false">
      <c r="A288" s="16" t="s">
        <v>19</v>
      </c>
      <c r="B288" s="17" t="n">
        <f aca="false">D143</f>
        <v>225.778666666667</v>
      </c>
      <c r="C288" s="23" t="n">
        <v>0.5</v>
      </c>
      <c r="D288" s="24" t="n">
        <f aca="false">B288*C288</f>
        <v>112.889333333333</v>
      </c>
    </row>
    <row r="289" customFormat="false" ht="24" hidden="false" customHeight="true" outlineLevel="0" collapsed="false">
      <c r="A289" s="25" t="s">
        <v>20</v>
      </c>
      <c r="B289" s="46" t="n">
        <f aca="false">D144</f>
        <v>225.778666666667</v>
      </c>
      <c r="C289" s="26" t="n">
        <v>0.5</v>
      </c>
      <c r="D289" s="27" t="n">
        <f aca="false">B289*C289</f>
        <v>112.889333333333</v>
      </c>
    </row>
    <row r="290" customFormat="false" ht="24" hidden="false" customHeight="true" outlineLevel="0" collapsed="false">
      <c r="A290" s="28" t="s">
        <v>35</v>
      </c>
      <c r="B290" s="48" t="n">
        <f aca="false">D145</f>
        <v>225.778666666667</v>
      </c>
      <c r="C290" s="29" t="n">
        <v>0.5</v>
      </c>
      <c r="D290" s="30" t="n">
        <f aca="false">B290*C290</f>
        <v>112.889333333333</v>
      </c>
    </row>
    <row r="291" customFormat="false" ht="24" hidden="false" customHeight="true" outlineLevel="0" collapsed="false">
      <c r="A291" s="16" t="s">
        <v>22</v>
      </c>
      <c r="B291" s="17" t="n">
        <f aca="false">D146</f>
        <v>337.196444444445</v>
      </c>
      <c r="C291" s="23" t="n">
        <v>0.5</v>
      </c>
      <c r="D291" s="24" t="n">
        <f aca="false">B291*C291</f>
        <v>168.598222222222</v>
      </c>
    </row>
    <row r="292" customFormat="false" ht="24" hidden="false" customHeight="true" outlineLevel="0" collapsed="false">
      <c r="A292" s="25" t="s">
        <v>23</v>
      </c>
      <c r="B292" s="46" t="n">
        <f aca="false">D147</f>
        <v>337.196444444444</v>
      </c>
      <c r="C292" s="26" t="n">
        <v>0.5</v>
      </c>
      <c r="D292" s="27" t="n">
        <f aca="false">B292*C292</f>
        <v>168.598222222222</v>
      </c>
    </row>
    <row r="293" customFormat="false" ht="24" hidden="false" customHeight="true" outlineLevel="0" collapsed="false">
      <c r="A293" s="11" t="s">
        <v>24</v>
      </c>
      <c r="B293" s="20" t="n">
        <f aca="false">D148</f>
        <v>337.196444444445</v>
      </c>
      <c r="C293" s="31" t="n">
        <v>0.5</v>
      </c>
      <c r="D293" s="12" t="n">
        <f aca="false">B293*C293</f>
        <v>168.598222222222</v>
      </c>
    </row>
    <row r="295" customFormat="false" ht="24" hidden="false" customHeight="true" outlineLevel="0" collapsed="false">
      <c r="A295" s="8" t="s">
        <v>112</v>
      </c>
      <c r="B295" s="8"/>
      <c r="C295" s="8"/>
      <c r="D295" s="8"/>
    </row>
    <row r="296" customFormat="false" ht="24" hidden="false" customHeight="true" outlineLevel="0" collapsed="false">
      <c r="A296" s="53" t="s">
        <v>11</v>
      </c>
      <c r="B296" s="54" t="s">
        <v>12</v>
      </c>
      <c r="C296" s="54" t="s">
        <v>13</v>
      </c>
      <c r="D296" s="56" t="s">
        <v>18</v>
      </c>
    </row>
    <row r="297" customFormat="false" ht="24" hidden="false" customHeight="true" outlineLevel="0" collapsed="false">
      <c r="A297" s="16" t="s">
        <v>19</v>
      </c>
      <c r="B297" s="17" t="n">
        <f aca="false">D279+D288</f>
        <v>389.506060606061</v>
      </c>
      <c r="C297" s="57" t="n">
        <f aca="false">$B$268</f>
        <v>0.30483</v>
      </c>
      <c r="D297" s="24" t="n">
        <f aca="false">B297*C297</f>
        <v>118.733132454545</v>
      </c>
    </row>
    <row r="298" customFormat="false" ht="24" hidden="false" customHeight="true" outlineLevel="0" collapsed="false">
      <c r="A298" s="25" t="s">
        <v>20</v>
      </c>
      <c r="B298" s="46" t="n">
        <f aca="false">D280+D289</f>
        <v>389.506060606061</v>
      </c>
      <c r="C298" s="58" t="n">
        <f aca="false">$B$268</f>
        <v>0.30483</v>
      </c>
      <c r="D298" s="27" t="n">
        <f aca="false">B298*C298</f>
        <v>118.733132454545</v>
      </c>
    </row>
    <row r="299" customFormat="false" ht="24" hidden="false" customHeight="true" outlineLevel="0" collapsed="false">
      <c r="A299" s="28" t="s">
        <v>35</v>
      </c>
      <c r="B299" s="48" t="n">
        <f aca="false">D281+D290</f>
        <v>396.909666666667</v>
      </c>
      <c r="C299" s="59" t="n">
        <f aca="false">$B$268</f>
        <v>0.30483</v>
      </c>
      <c r="D299" s="30" t="n">
        <f aca="false">B299*C299</f>
        <v>120.98997369</v>
      </c>
    </row>
    <row r="300" customFormat="false" ht="24" hidden="false" customHeight="true" outlineLevel="0" collapsed="false">
      <c r="A300" s="16" t="s">
        <v>22</v>
      </c>
      <c r="B300" s="17" t="n">
        <f aca="false">D282+D291</f>
        <v>567.64494949495</v>
      </c>
      <c r="C300" s="57" t="n">
        <f aca="false">$B$268</f>
        <v>0.30483</v>
      </c>
      <c r="D300" s="24" t="n">
        <f aca="false">B300*C300</f>
        <v>173.035209954545</v>
      </c>
    </row>
    <row r="301" customFormat="false" ht="24" hidden="false" customHeight="true" outlineLevel="0" collapsed="false">
      <c r="A301" s="25" t="s">
        <v>23</v>
      </c>
      <c r="B301" s="46" t="n">
        <f aca="false">D283+D292</f>
        <v>567.644949494949</v>
      </c>
      <c r="C301" s="58" t="n">
        <f aca="false">$B$268</f>
        <v>0.30483</v>
      </c>
      <c r="D301" s="27" t="n">
        <f aca="false">B301*C301</f>
        <v>173.035209954545</v>
      </c>
    </row>
    <row r="302" customFormat="false" ht="24" hidden="false" customHeight="true" outlineLevel="0" collapsed="false">
      <c r="A302" s="11" t="s">
        <v>24</v>
      </c>
      <c r="B302" s="20" t="n">
        <f aca="false">D284+D293</f>
        <v>573.277555555556</v>
      </c>
      <c r="C302" s="60" t="n">
        <f aca="false">$B$268</f>
        <v>0.30483</v>
      </c>
      <c r="D302" s="12" t="n">
        <f aca="false">B302*C302</f>
        <v>174.75219726</v>
      </c>
      <c r="H302" s="5"/>
    </row>
    <row r="304" customFormat="false" ht="24" hidden="false" customHeight="true" outlineLevel="0" collapsed="false">
      <c r="A304" s="7" t="s">
        <v>113</v>
      </c>
      <c r="B304" s="7"/>
      <c r="C304" s="7"/>
      <c r="D304" s="7"/>
      <c r="E304" s="7"/>
      <c r="F304" s="7"/>
      <c r="G304" s="7"/>
      <c r="H304" s="7"/>
    </row>
    <row r="305" customFormat="false" ht="101.25" hidden="false" customHeight="true" outlineLevel="0" collapsed="false">
      <c r="A305" s="3" t="s">
        <v>114</v>
      </c>
      <c r="B305" s="3"/>
      <c r="C305" s="3"/>
      <c r="D305" s="3"/>
      <c r="E305" s="3"/>
      <c r="F305" s="3"/>
      <c r="G305" s="3"/>
      <c r="H305" s="3"/>
    </row>
    <row r="307" customFormat="false" ht="24" hidden="false" customHeight="true" outlineLevel="0" collapsed="false">
      <c r="A307" s="8" t="s">
        <v>115</v>
      </c>
      <c r="B307" s="8"/>
      <c r="C307" s="8"/>
      <c r="D307" s="8"/>
    </row>
    <row r="308" customFormat="false" ht="33" hidden="false" customHeight="true" outlineLevel="0" collapsed="false">
      <c r="A308" s="53" t="s">
        <v>11</v>
      </c>
      <c r="B308" s="54" t="s">
        <v>12</v>
      </c>
      <c r="C308" s="55" t="s">
        <v>45</v>
      </c>
      <c r="D308" s="56" t="s">
        <v>18</v>
      </c>
    </row>
    <row r="309" customFormat="false" ht="24" hidden="false" customHeight="true" outlineLevel="0" collapsed="false">
      <c r="A309" s="16" t="s">
        <v>19</v>
      </c>
      <c r="B309" s="17" t="n">
        <f aca="false">G70+E255</f>
        <v>4132.20392727273</v>
      </c>
      <c r="C309" s="34" t="n">
        <v>12</v>
      </c>
      <c r="D309" s="24" t="n">
        <f aca="false">B309/C309</f>
        <v>344.350327272727</v>
      </c>
    </row>
    <row r="310" customFormat="false" ht="24" hidden="false" customHeight="true" outlineLevel="0" collapsed="false">
      <c r="A310" s="25" t="s">
        <v>20</v>
      </c>
      <c r="B310" s="46" t="n">
        <f aca="false">G71+E256</f>
        <v>4132.20392727273</v>
      </c>
      <c r="C310" s="36" t="n">
        <v>12</v>
      </c>
      <c r="D310" s="27" t="n">
        <f aca="false">B310/C310</f>
        <v>344.350327272727</v>
      </c>
    </row>
    <row r="311" customFormat="false" ht="24" hidden="false" customHeight="true" outlineLevel="0" collapsed="false">
      <c r="A311" s="28" t="s">
        <v>35</v>
      </c>
      <c r="B311" s="48" t="n">
        <f aca="false">G72+E257</f>
        <v>4221.0472</v>
      </c>
      <c r="C311" s="49" t="n">
        <v>12</v>
      </c>
      <c r="D311" s="30" t="n">
        <f aca="false">B311/C311</f>
        <v>351.753933333333</v>
      </c>
    </row>
    <row r="312" customFormat="false" ht="24" hidden="false" customHeight="true" outlineLevel="0" collapsed="false">
      <c r="A312" s="16" t="s">
        <v>22</v>
      </c>
      <c r="B312" s="17" t="n">
        <f aca="false">G73+E258</f>
        <v>6002.46792727273</v>
      </c>
      <c r="C312" s="34" t="n">
        <v>12</v>
      </c>
      <c r="D312" s="24" t="n">
        <f aca="false">B312/C312</f>
        <v>500.205660606061</v>
      </c>
    </row>
    <row r="313" customFormat="false" ht="24" hidden="false" customHeight="true" outlineLevel="0" collapsed="false">
      <c r="A313" s="25" t="s">
        <v>23</v>
      </c>
      <c r="B313" s="46" t="n">
        <f aca="false">G74+E259</f>
        <v>6002.46792727273</v>
      </c>
      <c r="C313" s="36" t="n">
        <v>12</v>
      </c>
      <c r="D313" s="27" t="n">
        <f aca="false">B313/C313</f>
        <v>500.205660606061</v>
      </c>
    </row>
    <row r="314" customFormat="false" ht="36.75" hidden="false" customHeight="true" outlineLevel="0" collapsed="false">
      <c r="A314" s="11" t="s">
        <v>24</v>
      </c>
      <c r="B314" s="20" t="n">
        <f aca="false">G75+E260</f>
        <v>6070.0592</v>
      </c>
      <c r="C314" s="38" t="n">
        <v>12</v>
      </c>
      <c r="D314" s="12" t="n">
        <f aca="false">B314/C314</f>
        <v>505.838266666667</v>
      </c>
    </row>
    <row r="316" customFormat="false" ht="31.5" hidden="false" customHeight="true" outlineLevel="0" collapsed="false">
      <c r="A316" s="52" t="s">
        <v>116</v>
      </c>
      <c r="B316" s="52"/>
      <c r="C316" s="52"/>
      <c r="D316" s="52"/>
    </row>
    <row r="317" customFormat="false" ht="34.5" hidden="false" customHeight="true" outlineLevel="0" collapsed="false">
      <c r="A317" s="53" t="s">
        <v>11</v>
      </c>
      <c r="B317" s="54" t="s">
        <v>12</v>
      </c>
      <c r="C317" s="92" t="s">
        <v>111</v>
      </c>
      <c r="D317" s="56" t="s">
        <v>18</v>
      </c>
    </row>
    <row r="318" customFormat="false" ht="24" hidden="false" customHeight="true" outlineLevel="0" collapsed="false">
      <c r="A318" s="16" t="s">
        <v>19</v>
      </c>
      <c r="B318" s="17" t="n">
        <f aca="false">D143</f>
        <v>225.778666666667</v>
      </c>
      <c r="C318" s="23" t="n">
        <v>0.4</v>
      </c>
      <c r="D318" s="24" t="n">
        <f aca="false">B318*C318</f>
        <v>90.3114666666667</v>
      </c>
    </row>
    <row r="319" customFormat="false" ht="24" hidden="false" customHeight="true" outlineLevel="0" collapsed="false">
      <c r="A319" s="25" t="s">
        <v>20</v>
      </c>
      <c r="B319" s="46" t="n">
        <f aca="false">D144</f>
        <v>225.778666666667</v>
      </c>
      <c r="C319" s="26" t="n">
        <v>0.4</v>
      </c>
      <c r="D319" s="27" t="n">
        <f aca="false">B319*C319</f>
        <v>90.3114666666667</v>
      </c>
    </row>
    <row r="320" customFormat="false" ht="24" hidden="false" customHeight="true" outlineLevel="0" collapsed="false">
      <c r="A320" s="28" t="s">
        <v>35</v>
      </c>
      <c r="B320" s="48" t="n">
        <f aca="false">D145</f>
        <v>225.778666666667</v>
      </c>
      <c r="C320" s="29" t="n">
        <v>0.4</v>
      </c>
      <c r="D320" s="30" t="n">
        <f aca="false">B320*C320</f>
        <v>90.3114666666667</v>
      </c>
    </row>
    <row r="321" customFormat="false" ht="24" hidden="false" customHeight="true" outlineLevel="0" collapsed="false">
      <c r="A321" s="16" t="s">
        <v>22</v>
      </c>
      <c r="B321" s="17" t="n">
        <f aca="false">D146</f>
        <v>337.196444444445</v>
      </c>
      <c r="C321" s="23" t="n">
        <v>0.4</v>
      </c>
      <c r="D321" s="24" t="n">
        <f aca="false">B321*C321</f>
        <v>134.878577777778</v>
      </c>
    </row>
    <row r="322" customFormat="false" ht="24" hidden="false" customHeight="true" outlineLevel="0" collapsed="false">
      <c r="A322" s="25" t="s">
        <v>23</v>
      </c>
      <c r="B322" s="46" t="n">
        <f aca="false">D147</f>
        <v>337.196444444444</v>
      </c>
      <c r="C322" s="26" t="n">
        <v>0.4</v>
      </c>
      <c r="D322" s="27" t="n">
        <f aca="false">B322*C322</f>
        <v>134.878577777778</v>
      </c>
    </row>
    <row r="323" customFormat="false" ht="24" hidden="false" customHeight="true" outlineLevel="0" collapsed="false">
      <c r="A323" s="11" t="s">
        <v>24</v>
      </c>
      <c r="B323" s="20" t="n">
        <f aca="false">D148</f>
        <v>337.196444444445</v>
      </c>
      <c r="C323" s="31" t="n">
        <v>0.4</v>
      </c>
      <c r="D323" s="12" t="n">
        <f aca="false">B323*C323</f>
        <v>134.878577777778</v>
      </c>
    </row>
    <row r="325" customFormat="false" ht="24" hidden="false" customHeight="true" outlineLevel="0" collapsed="false">
      <c r="A325" s="8" t="s">
        <v>117</v>
      </c>
      <c r="B325" s="8"/>
      <c r="C325" s="8"/>
      <c r="D325" s="8"/>
    </row>
    <row r="326" customFormat="false" ht="24" hidden="false" customHeight="true" outlineLevel="0" collapsed="false">
      <c r="A326" s="53" t="s">
        <v>11</v>
      </c>
      <c r="B326" s="54" t="s">
        <v>12</v>
      </c>
      <c r="C326" s="54" t="s">
        <v>13</v>
      </c>
      <c r="D326" s="56" t="s">
        <v>18</v>
      </c>
    </row>
    <row r="327" customFormat="false" ht="24" hidden="false" customHeight="true" outlineLevel="0" collapsed="false">
      <c r="A327" s="16" t="s">
        <v>19</v>
      </c>
      <c r="B327" s="17" t="n">
        <f aca="false">D309+D318</f>
        <v>434.661793939394</v>
      </c>
      <c r="C327" s="57" t="n">
        <f aca="false">$B$269</f>
        <v>0.37257</v>
      </c>
      <c r="D327" s="24" t="n">
        <f aca="false">B327*C327</f>
        <v>161.941944568</v>
      </c>
    </row>
    <row r="328" customFormat="false" ht="24" hidden="false" customHeight="true" outlineLevel="0" collapsed="false">
      <c r="A328" s="25" t="s">
        <v>20</v>
      </c>
      <c r="B328" s="46" t="n">
        <f aca="false">D310+D319</f>
        <v>434.661793939394</v>
      </c>
      <c r="C328" s="58" t="n">
        <f aca="false">$B$269</f>
        <v>0.37257</v>
      </c>
      <c r="D328" s="27" t="n">
        <f aca="false">B328*C328</f>
        <v>161.941944568</v>
      </c>
    </row>
    <row r="329" customFormat="false" ht="24" hidden="false" customHeight="true" outlineLevel="0" collapsed="false">
      <c r="A329" s="11" t="s">
        <v>35</v>
      </c>
      <c r="B329" s="20" t="n">
        <f aca="false">D311+D320</f>
        <v>442.0654</v>
      </c>
      <c r="C329" s="60" t="n">
        <f aca="false">$B$269</f>
        <v>0.37257</v>
      </c>
      <c r="D329" s="12" t="n">
        <f aca="false">B329*C329</f>
        <v>164.700306078</v>
      </c>
    </row>
    <row r="330" customFormat="false" ht="24" hidden="false" customHeight="true" outlineLevel="0" collapsed="false">
      <c r="A330" s="16" t="s">
        <v>22</v>
      </c>
      <c r="B330" s="17" t="n">
        <f aca="false">D312+D321</f>
        <v>635.084238383839</v>
      </c>
      <c r="C330" s="57" t="n">
        <f aca="false">$B$269</f>
        <v>0.37257</v>
      </c>
      <c r="D330" s="24" t="n">
        <f aca="false">B330*C330</f>
        <v>236.613334694667</v>
      </c>
    </row>
    <row r="331" customFormat="false" ht="24" hidden="false" customHeight="true" outlineLevel="0" collapsed="false">
      <c r="A331" s="25" t="s">
        <v>23</v>
      </c>
      <c r="B331" s="46" t="n">
        <f aca="false">D313+D322</f>
        <v>635.084238383838</v>
      </c>
      <c r="C331" s="58" t="n">
        <f aca="false">$B$269</f>
        <v>0.37257</v>
      </c>
      <c r="D331" s="27" t="n">
        <f aca="false">B331*C331</f>
        <v>236.613334694667</v>
      </c>
    </row>
    <row r="332" customFormat="false" ht="24" hidden="false" customHeight="true" outlineLevel="0" collapsed="false">
      <c r="A332" s="11" t="s">
        <v>24</v>
      </c>
      <c r="B332" s="20" t="n">
        <f aca="false">D314+D323</f>
        <v>640.716844444445</v>
      </c>
      <c r="C332" s="60" t="n">
        <f aca="false">$B$269</f>
        <v>0.37257</v>
      </c>
      <c r="D332" s="12" t="n">
        <f aca="false">B332*C332</f>
        <v>238.711874734667</v>
      </c>
      <c r="H332" s="5"/>
    </row>
    <row r="334" customFormat="false" ht="24" hidden="false" customHeight="true" outlineLevel="0" collapsed="false">
      <c r="A334" s="7" t="s">
        <v>118</v>
      </c>
      <c r="B334" s="7"/>
      <c r="C334" s="7"/>
      <c r="D334" s="7"/>
      <c r="E334" s="7"/>
      <c r="F334" s="7"/>
      <c r="G334" s="7"/>
      <c r="H334" s="7"/>
    </row>
    <row r="335" customFormat="false" ht="75" hidden="false" customHeight="true" outlineLevel="0" collapsed="false">
      <c r="A335" s="93" t="s">
        <v>119</v>
      </c>
      <c r="B335" s="93"/>
      <c r="C335" s="93"/>
      <c r="D335" s="93"/>
      <c r="E335" s="93"/>
      <c r="F335" s="93"/>
      <c r="G335" s="93"/>
      <c r="H335" s="93"/>
    </row>
    <row r="336" customFormat="false" ht="20.25" hidden="false" customHeight="true" outlineLevel="0" collapsed="false"/>
    <row r="337" customFormat="false" ht="24" hidden="false" customHeight="true" outlineLevel="0" collapsed="false">
      <c r="A337" s="8" t="s">
        <v>120</v>
      </c>
      <c r="B337" s="8"/>
      <c r="C337" s="8"/>
      <c r="D337" s="8"/>
      <c r="E337" s="8"/>
    </row>
    <row r="338" customFormat="false" ht="46.5" hidden="false" customHeight="true" outlineLevel="0" collapsed="false">
      <c r="A338" s="53" t="s">
        <v>11</v>
      </c>
      <c r="B338" s="55" t="s">
        <v>121</v>
      </c>
      <c r="C338" s="55" t="s">
        <v>122</v>
      </c>
      <c r="D338" s="55" t="s">
        <v>123</v>
      </c>
      <c r="E338" s="56" t="s">
        <v>18</v>
      </c>
    </row>
    <row r="339" customFormat="false" ht="24" hidden="false" customHeight="true" outlineLevel="0" collapsed="false">
      <c r="A339" s="16" t="s">
        <v>19</v>
      </c>
      <c r="B339" s="94" t="n">
        <f aca="false">-D83</f>
        <v>-196.9</v>
      </c>
      <c r="C339" s="94" t="n">
        <f aca="false">-D92</f>
        <v>-196.9</v>
      </c>
      <c r="D339" s="94" t="n">
        <f aca="false">-E101</f>
        <v>-65.6333333333333</v>
      </c>
      <c r="E339" s="95" t="n">
        <f aca="false">SUM(B339:D339)</f>
        <v>-459.433333333333</v>
      </c>
    </row>
    <row r="340" customFormat="false" ht="24" hidden="false" customHeight="true" outlineLevel="0" collapsed="false">
      <c r="A340" s="25" t="s">
        <v>20</v>
      </c>
      <c r="B340" s="96" t="n">
        <f aca="false">-D84</f>
        <v>-196.9</v>
      </c>
      <c r="C340" s="96" t="n">
        <f aca="false">-D93</f>
        <v>-196.9</v>
      </c>
      <c r="D340" s="96" t="n">
        <f aca="false">-E102</f>
        <v>-65.6333333333332</v>
      </c>
      <c r="E340" s="97" t="n">
        <f aca="false">SUM(B340:D340)</f>
        <v>-459.433333333333</v>
      </c>
    </row>
    <row r="341" customFormat="false" ht="24" hidden="false" customHeight="true" outlineLevel="0" collapsed="false">
      <c r="A341" s="28" t="s">
        <v>35</v>
      </c>
      <c r="B341" s="98" t="n">
        <f aca="false">-D85</f>
        <v>-196.9</v>
      </c>
      <c r="C341" s="98" t="n">
        <f aca="false">-D94</f>
        <v>-196.9</v>
      </c>
      <c r="D341" s="98" t="n">
        <f aca="false">-E103</f>
        <v>-65.6333333333333</v>
      </c>
      <c r="E341" s="99" t="n">
        <f aca="false">SUM(B341:D341)</f>
        <v>-459.433333333333</v>
      </c>
    </row>
    <row r="342" customFormat="false" ht="24" hidden="false" customHeight="true" outlineLevel="0" collapsed="false">
      <c r="A342" s="16" t="s">
        <v>22</v>
      </c>
      <c r="B342" s="94" t="n">
        <f aca="false">-D86</f>
        <v>-294.066666666667</v>
      </c>
      <c r="C342" s="94" t="n">
        <f aca="false">-D95</f>
        <v>-294.066666666667</v>
      </c>
      <c r="D342" s="94" t="n">
        <f aca="false">-E104</f>
        <v>-98.0222222222222</v>
      </c>
      <c r="E342" s="95" t="n">
        <f aca="false">SUM(B342:D342)</f>
        <v>-686.155555555556</v>
      </c>
    </row>
    <row r="343" customFormat="false" ht="24" hidden="false" customHeight="true" outlineLevel="0" collapsed="false">
      <c r="A343" s="25" t="s">
        <v>23</v>
      </c>
      <c r="B343" s="96" t="n">
        <f aca="false">-D87</f>
        <v>-294.066666666667</v>
      </c>
      <c r="C343" s="96" t="n">
        <f aca="false">-D96</f>
        <v>-294.066666666667</v>
      </c>
      <c r="D343" s="96" t="n">
        <f aca="false">-E105</f>
        <v>-98.0222222222221</v>
      </c>
      <c r="E343" s="97" t="n">
        <f aca="false">SUM(B343:D343)</f>
        <v>-686.155555555555</v>
      </c>
    </row>
    <row r="344" customFormat="false" ht="24" hidden="false" customHeight="true" outlineLevel="0" collapsed="false">
      <c r="A344" s="11" t="s">
        <v>24</v>
      </c>
      <c r="B344" s="100" t="n">
        <f aca="false">-D88</f>
        <v>-294.066666666667</v>
      </c>
      <c r="C344" s="100" t="n">
        <f aca="false">-D97</f>
        <v>-294.066666666667</v>
      </c>
      <c r="D344" s="100" t="n">
        <f aca="false">-E106</f>
        <v>-98.0222222222222</v>
      </c>
      <c r="E344" s="101" t="n">
        <f aca="false">SUM(B344:D344)</f>
        <v>-686.155555555556</v>
      </c>
    </row>
    <row r="346" customFormat="false" ht="24" hidden="false" customHeight="true" outlineLevel="0" collapsed="false">
      <c r="A346" s="8" t="s">
        <v>124</v>
      </c>
      <c r="B346" s="8"/>
      <c r="C346" s="8"/>
      <c r="D346" s="8"/>
    </row>
    <row r="347" customFormat="false" ht="24" hidden="false" customHeight="true" outlineLevel="0" collapsed="false">
      <c r="A347" s="53" t="s">
        <v>11</v>
      </c>
      <c r="B347" s="54" t="s">
        <v>27</v>
      </c>
      <c r="C347" s="54" t="s">
        <v>13</v>
      </c>
      <c r="D347" s="56" t="s">
        <v>18</v>
      </c>
    </row>
    <row r="348" customFormat="false" ht="24" hidden="false" customHeight="true" outlineLevel="0" collapsed="false">
      <c r="A348" s="16" t="s">
        <v>19</v>
      </c>
      <c r="B348" s="94" t="n">
        <f aca="false">E339</f>
        <v>-459.433333333333</v>
      </c>
      <c r="C348" s="57" t="n">
        <f aca="false">$B$270</f>
        <v>0.0277</v>
      </c>
      <c r="D348" s="95" t="n">
        <f aca="false">B348*C348</f>
        <v>-12.7263033333333</v>
      </c>
    </row>
    <row r="349" customFormat="false" ht="24" hidden="false" customHeight="true" outlineLevel="0" collapsed="false">
      <c r="A349" s="25" t="s">
        <v>20</v>
      </c>
      <c r="B349" s="96" t="n">
        <f aca="false">E340</f>
        <v>-459.433333333333</v>
      </c>
      <c r="C349" s="58" t="n">
        <f aca="false">$B$270</f>
        <v>0.0277</v>
      </c>
      <c r="D349" s="97" t="n">
        <f aca="false">B349*C349</f>
        <v>-12.7263033333333</v>
      </c>
    </row>
    <row r="350" customFormat="false" ht="24" hidden="false" customHeight="true" outlineLevel="0" collapsed="false">
      <c r="A350" s="11" t="s">
        <v>35</v>
      </c>
      <c r="B350" s="100" t="n">
        <f aca="false">E341</f>
        <v>-459.433333333333</v>
      </c>
      <c r="C350" s="60" t="n">
        <f aca="false">$B$270</f>
        <v>0.0277</v>
      </c>
      <c r="D350" s="101" t="n">
        <f aca="false">B350*C350</f>
        <v>-12.7263033333333</v>
      </c>
    </row>
    <row r="351" customFormat="false" ht="24" hidden="false" customHeight="true" outlineLevel="0" collapsed="false">
      <c r="A351" s="16" t="s">
        <v>22</v>
      </c>
      <c r="B351" s="94" t="n">
        <f aca="false">E342</f>
        <v>-686.155555555556</v>
      </c>
      <c r="C351" s="57" t="n">
        <f aca="false">$B$270</f>
        <v>0.0277</v>
      </c>
      <c r="D351" s="95" t="n">
        <f aca="false">B351*C351</f>
        <v>-19.0065088888889</v>
      </c>
    </row>
    <row r="352" customFormat="false" ht="24" hidden="false" customHeight="true" outlineLevel="0" collapsed="false">
      <c r="A352" s="25" t="s">
        <v>23</v>
      </c>
      <c r="B352" s="96" t="n">
        <f aca="false">E343</f>
        <v>-686.155555555555</v>
      </c>
      <c r="C352" s="58" t="n">
        <f aca="false">$B$270</f>
        <v>0.0277</v>
      </c>
      <c r="D352" s="97" t="n">
        <f aca="false">B352*C352</f>
        <v>-19.0065088888889</v>
      </c>
    </row>
    <row r="353" customFormat="false" ht="24" hidden="false" customHeight="true" outlineLevel="0" collapsed="false">
      <c r="A353" s="11" t="s">
        <v>24</v>
      </c>
      <c r="B353" s="100" t="n">
        <f aca="false">E344</f>
        <v>-686.155555555556</v>
      </c>
      <c r="C353" s="60" t="n">
        <f aca="false">$B$270</f>
        <v>0.0277</v>
      </c>
      <c r="D353" s="101" t="n">
        <f aca="false">B353*C353</f>
        <v>-19.0065088888889</v>
      </c>
      <c r="H353" s="5"/>
    </row>
    <row r="355" customFormat="false" ht="24" hidden="false" customHeight="true" outlineLevel="0" collapsed="false">
      <c r="A355" s="6" t="s">
        <v>98</v>
      </c>
      <c r="B355" s="6"/>
      <c r="C355" s="6"/>
      <c r="D355" s="6"/>
      <c r="E355" s="6"/>
      <c r="F355" s="6"/>
      <c r="G355" s="6"/>
      <c r="H355" s="6"/>
    </row>
    <row r="357" customFormat="false" ht="24" hidden="false" customHeight="true" outlineLevel="0" collapsed="false">
      <c r="A357" s="8" t="s">
        <v>98</v>
      </c>
      <c r="B357" s="8"/>
      <c r="C357" s="8"/>
      <c r="D357" s="8"/>
      <c r="E357" s="8"/>
    </row>
    <row r="358" customFormat="false" ht="24" hidden="false" customHeight="true" outlineLevel="0" collapsed="false">
      <c r="A358" s="53" t="s">
        <v>11</v>
      </c>
      <c r="B358" s="54" t="s">
        <v>125</v>
      </c>
      <c r="C358" s="54" t="s">
        <v>126</v>
      </c>
      <c r="D358" s="54" t="s">
        <v>127</v>
      </c>
      <c r="E358" s="56" t="s">
        <v>41</v>
      </c>
    </row>
    <row r="359" customFormat="false" ht="24" hidden="false" customHeight="true" outlineLevel="0" collapsed="false">
      <c r="A359" s="16" t="s">
        <v>19</v>
      </c>
      <c r="B359" s="17" t="n">
        <f aca="false">D297</f>
        <v>118.733132454545</v>
      </c>
      <c r="C359" s="17" t="n">
        <f aca="false">D327</f>
        <v>161.941944568</v>
      </c>
      <c r="D359" s="94" t="n">
        <f aca="false">D348</f>
        <v>-12.7263033333333</v>
      </c>
      <c r="E359" s="24" t="n">
        <f aca="false">SUM(B359:D359)</f>
        <v>267.948773689212</v>
      </c>
    </row>
    <row r="360" customFormat="false" ht="24" hidden="false" customHeight="true" outlineLevel="0" collapsed="false">
      <c r="A360" s="25" t="s">
        <v>20</v>
      </c>
      <c r="B360" s="46" t="n">
        <f aca="false">D298</f>
        <v>118.733132454545</v>
      </c>
      <c r="C360" s="46" t="n">
        <f aca="false">D328</f>
        <v>161.941944568</v>
      </c>
      <c r="D360" s="96" t="n">
        <f aca="false">D349</f>
        <v>-12.7263033333333</v>
      </c>
      <c r="E360" s="27" t="n">
        <f aca="false">SUM(B360:D360)</f>
        <v>267.948773689212</v>
      </c>
    </row>
    <row r="361" customFormat="false" ht="24" hidden="false" customHeight="true" outlineLevel="0" collapsed="false">
      <c r="A361" s="28" t="s">
        <v>35</v>
      </c>
      <c r="B361" s="48" t="n">
        <f aca="false">D299</f>
        <v>120.98997369</v>
      </c>
      <c r="C361" s="48" t="n">
        <f aca="false">D329</f>
        <v>164.700306078</v>
      </c>
      <c r="D361" s="98" t="n">
        <f aca="false">D350</f>
        <v>-12.7263033333333</v>
      </c>
      <c r="E361" s="30" t="n">
        <f aca="false">SUM(B361:D361)</f>
        <v>272.963976434667</v>
      </c>
    </row>
    <row r="362" customFormat="false" ht="24" hidden="false" customHeight="true" outlineLevel="0" collapsed="false">
      <c r="A362" s="16" t="s">
        <v>22</v>
      </c>
      <c r="B362" s="17" t="n">
        <f aca="false">D300</f>
        <v>173.035209954545</v>
      </c>
      <c r="C362" s="17" t="n">
        <f aca="false">D330</f>
        <v>236.613334694667</v>
      </c>
      <c r="D362" s="94" t="n">
        <f aca="false">D351</f>
        <v>-19.0065088888889</v>
      </c>
      <c r="E362" s="24" t="n">
        <f aca="false">SUM(B362:D362)</f>
        <v>390.642035760323</v>
      </c>
    </row>
    <row r="363" customFormat="false" ht="24" hidden="false" customHeight="true" outlineLevel="0" collapsed="false">
      <c r="A363" s="25" t="s">
        <v>23</v>
      </c>
      <c r="B363" s="46" t="n">
        <f aca="false">D301</f>
        <v>173.035209954545</v>
      </c>
      <c r="C363" s="46" t="n">
        <f aca="false">D331</f>
        <v>236.613334694667</v>
      </c>
      <c r="D363" s="96" t="n">
        <f aca="false">D352</f>
        <v>-19.0065088888889</v>
      </c>
      <c r="E363" s="27" t="n">
        <f aca="false">SUM(B363:D363)</f>
        <v>390.642035760323</v>
      </c>
    </row>
    <row r="364" customFormat="false" ht="24" hidden="false" customHeight="true" outlineLevel="0" collapsed="false">
      <c r="A364" s="11" t="s">
        <v>24</v>
      </c>
      <c r="B364" s="20" t="n">
        <f aca="false">D302</f>
        <v>174.75219726</v>
      </c>
      <c r="C364" s="20" t="n">
        <f aca="false">D332</f>
        <v>238.711874734667</v>
      </c>
      <c r="D364" s="100" t="n">
        <f aca="false">D353</f>
        <v>-19.0065088888889</v>
      </c>
      <c r="E364" s="12" t="n">
        <f aca="false">SUM(B364:D364)</f>
        <v>394.457563105778</v>
      </c>
      <c r="H364" s="5"/>
    </row>
    <row r="366" customFormat="false" ht="24" hidden="false" customHeight="true" outlineLevel="0" collapsed="false">
      <c r="A366" s="6" t="s">
        <v>128</v>
      </c>
      <c r="B366" s="6"/>
      <c r="C366" s="6"/>
      <c r="D366" s="6"/>
      <c r="E366" s="6"/>
      <c r="F366" s="6"/>
      <c r="G366" s="6"/>
      <c r="H366" s="6"/>
    </row>
    <row r="367" customFormat="false" ht="144" hidden="false" customHeight="true" outlineLevel="0" collapsed="false">
      <c r="A367" s="3" t="s">
        <v>129</v>
      </c>
      <c r="B367" s="3"/>
      <c r="C367" s="3"/>
      <c r="D367" s="3"/>
      <c r="E367" s="3"/>
      <c r="F367" s="3"/>
      <c r="G367" s="3"/>
      <c r="H367" s="3"/>
    </row>
    <row r="369" customFormat="false" ht="24" hidden="false" customHeight="true" outlineLevel="0" collapsed="false">
      <c r="A369" s="52" t="s">
        <v>130</v>
      </c>
      <c r="B369" s="52"/>
      <c r="C369" s="52"/>
      <c r="D369" s="52"/>
      <c r="E369" s="52"/>
      <c r="F369" s="52"/>
      <c r="G369" s="52"/>
    </row>
    <row r="370" customFormat="false" ht="24" hidden="false" customHeight="true" outlineLevel="0" collapsed="false">
      <c r="A370" s="52" t="s">
        <v>131</v>
      </c>
      <c r="B370" s="52"/>
      <c r="C370" s="52"/>
      <c r="D370" s="52"/>
      <c r="E370" s="52"/>
      <c r="F370" s="52"/>
      <c r="G370" s="52"/>
    </row>
    <row r="371" customFormat="false" ht="24" hidden="false" customHeight="true" outlineLevel="0" collapsed="false">
      <c r="A371" s="52" t="s">
        <v>11</v>
      </c>
      <c r="B371" s="52" t="s">
        <v>132</v>
      </c>
      <c r="C371" s="52" t="s">
        <v>133</v>
      </c>
      <c r="D371" s="102" t="s">
        <v>134</v>
      </c>
      <c r="E371" s="103"/>
      <c r="F371" s="102" t="s">
        <v>135</v>
      </c>
      <c r="G371" s="103"/>
    </row>
    <row r="372" customFormat="false" ht="31.5" hidden="false" customHeight="true" outlineLevel="0" collapsed="false">
      <c r="A372" s="52"/>
      <c r="B372" s="52"/>
      <c r="C372" s="52"/>
      <c r="D372" s="52" t="s">
        <v>136</v>
      </c>
      <c r="E372" s="52" t="s">
        <v>137</v>
      </c>
      <c r="F372" s="52" t="s">
        <v>136</v>
      </c>
      <c r="G372" s="52" t="s">
        <v>137</v>
      </c>
    </row>
    <row r="373" customFormat="false" ht="24" hidden="false" customHeight="true" outlineLevel="0" collapsed="false">
      <c r="A373" s="104" t="s">
        <v>138</v>
      </c>
      <c r="B373" s="105" t="n">
        <v>1</v>
      </c>
      <c r="C373" s="106" t="n">
        <v>30</v>
      </c>
      <c r="D373" s="107" t="n">
        <v>0.5</v>
      </c>
      <c r="E373" s="108" t="n">
        <f aca="false">(B373*C373)*D373</f>
        <v>15</v>
      </c>
      <c r="F373" s="109" t="n">
        <f aca="false">(252/365)</f>
        <v>0.69041095890411</v>
      </c>
      <c r="G373" s="108" t="n">
        <f aca="false">(B373*C373)*F373</f>
        <v>20.7123287671233</v>
      </c>
    </row>
    <row r="374" customFormat="false" ht="24" hidden="false" customHeight="true" outlineLevel="0" collapsed="false">
      <c r="A374" s="87" t="s">
        <v>139</v>
      </c>
      <c r="B374" s="110" t="n">
        <v>1</v>
      </c>
      <c r="C374" s="111" t="n">
        <v>1</v>
      </c>
      <c r="D374" s="112" t="n">
        <v>1</v>
      </c>
      <c r="E374" s="113" t="n">
        <f aca="false">(B374*C374)*D374</f>
        <v>1</v>
      </c>
      <c r="F374" s="114" t="n">
        <v>1</v>
      </c>
      <c r="G374" s="113" t="n">
        <f aca="false">(B374*C374)*F374</f>
        <v>1</v>
      </c>
    </row>
    <row r="375" customFormat="false" ht="24" hidden="false" customHeight="true" outlineLevel="0" collapsed="false">
      <c r="A375" s="87" t="s">
        <v>140</v>
      </c>
      <c r="B375" s="110" t="n">
        <v>0.0922</v>
      </c>
      <c r="C375" s="111" t="n">
        <v>15</v>
      </c>
      <c r="D375" s="112" t="n">
        <v>0.5</v>
      </c>
      <c r="E375" s="113" t="n">
        <f aca="false">(B375*C375)*D375</f>
        <v>0.6915</v>
      </c>
      <c r="F375" s="114" t="n">
        <f aca="false">(252/365)</f>
        <v>0.69041095890411</v>
      </c>
      <c r="G375" s="113" t="n">
        <f aca="false">(B375*C375)*F375</f>
        <v>0.954838356164384</v>
      </c>
    </row>
    <row r="376" customFormat="false" ht="24" hidden="false" customHeight="true" outlineLevel="0" collapsed="false">
      <c r="A376" s="87" t="s">
        <v>141</v>
      </c>
      <c r="B376" s="110" t="n">
        <v>1</v>
      </c>
      <c r="C376" s="111" t="n">
        <v>5</v>
      </c>
      <c r="D376" s="112" t="n">
        <v>0.5</v>
      </c>
      <c r="E376" s="113" t="n">
        <f aca="false">(B376*C376)*D376</f>
        <v>2.5</v>
      </c>
      <c r="F376" s="114" t="n">
        <f aca="false">(252/365)</f>
        <v>0.69041095890411</v>
      </c>
      <c r="G376" s="113" t="n">
        <f aca="false">(B376*C376)*F376</f>
        <v>3.45205479452055</v>
      </c>
    </row>
    <row r="377" customFormat="false" ht="24" hidden="false" customHeight="true" outlineLevel="0" collapsed="false">
      <c r="A377" s="87" t="s">
        <v>142</v>
      </c>
      <c r="B377" s="110" t="n">
        <v>0.1344</v>
      </c>
      <c r="C377" s="111" t="n">
        <v>2</v>
      </c>
      <c r="D377" s="112" t="n">
        <v>1</v>
      </c>
      <c r="E377" s="113" t="n">
        <f aca="false">(B377*C377)*D377</f>
        <v>0.2688</v>
      </c>
      <c r="F377" s="114" t="n">
        <v>1</v>
      </c>
      <c r="G377" s="113" t="n">
        <f aca="false">(B377*C377)*F377</f>
        <v>0.2688</v>
      </c>
    </row>
    <row r="378" customFormat="false" ht="24" hidden="false" customHeight="true" outlineLevel="0" collapsed="false">
      <c r="A378" s="87" t="s">
        <v>143</v>
      </c>
      <c r="B378" s="110" t="n">
        <v>0.0305</v>
      </c>
      <c r="C378" s="111" t="n">
        <v>2</v>
      </c>
      <c r="D378" s="112" t="n">
        <v>0.5</v>
      </c>
      <c r="E378" s="113" t="n">
        <f aca="false">(B378*C378)*D378</f>
        <v>0.0305</v>
      </c>
      <c r="F378" s="114" t="n">
        <f aca="false">(252/365)</f>
        <v>0.69041095890411</v>
      </c>
      <c r="G378" s="113" t="n">
        <f aca="false">(B378*C378)*F378</f>
        <v>0.0421150684931507</v>
      </c>
    </row>
    <row r="379" customFormat="false" ht="24" hidden="false" customHeight="true" outlineLevel="0" collapsed="false">
      <c r="A379" s="87" t="s">
        <v>144</v>
      </c>
      <c r="B379" s="110" t="n">
        <v>0.118</v>
      </c>
      <c r="C379" s="111" t="n">
        <v>3</v>
      </c>
      <c r="D379" s="112" t="n">
        <v>0.5</v>
      </c>
      <c r="E379" s="113" t="n">
        <f aca="false">(B379*C379)*D379</f>
        <v>0.177</v>
      </c>
      <c r="F379" s="114" t="n">
        <v>1</v>
      </c>
      <c r="G379" s="113" t="n">
        <f aca="false">(B379*C379)*F379</f>
        <v>0.354</v>
      </c>
    </row>
    <row r="380" customFormat="false" ht="24" hidden="false" customHeight="true" outlineLevel="0" collapsed="false">
      <c r="A380" s="87" t="s">
        <v>145</v>
      </c>
      <c r="B380" s="110" t="n">
        <v>0.02</v>
      </c>
      <c r="C380" s="111" t="n">
        <v>1</v>
      </c>
      <c r="D380" s="112" t="n">
        <v>1</v>
      </c>
      <c r="E380" s="113" t="n">
        <f aca="false">(B380*C380)*D380</f>
        <v>0.02</v>
      </c>
      <c r="F380" s="114" t="n">
        <v>1</v>
      </c>
      <c r="G380" s="113" t="n">
        <f aca="false">(B380*C380)*F380</f>
        <v>0.02</v>
      </c>
    </row>
    <row r="381" customFormat="false" ht="24" hidden="false" customHeight="true" outlineLevel="0" collapsed="false">
      <c r="A381" s="87" t="s">
        <v>146</v>
      </c>
      <c r="B381" s="110" t="n">
        <v>0.004</v>
      </c>
      <c r="C381" s="111" t="n">
        <v>1</v>
      </c>
      <c r="D381" s="112" t="n">
        <v>1</v>
      </c>
      <c r="E381" s="113" t="n">
        <f aca="false">(B381*C381)*D381</f>
        <v>0.004</v>
      </c>
      <c r="F381" s="114" t="n">
        <v>1</v>
      </c>
      <c r="G381" s="113" t="n">
        <f aca="false">(B381*C381)*F381</f>
        <v>0.004</v>
      </c>
    </row>
    <row r="382" customFormat="false" ht="24" hidden="false" customHeight="true" outlineLevel="0" collapsed="false">
      <c r="A382" s="87" t="s">
        <v>147</v>
      </c>
      <c r="B382" s="110" t="n">
        <v>0.0143</v>
      </c>
      <c r="C382" s="111" t="n">
        <v>20</v>
      </c>
      <c r="D382" s="112" t="n">
        <v>0.5</v>
      </c>
      <c r="E382" s="113" t="n">
        <f aca="false">(B382*C382)*D382</f>
        <v>0.143</v>
      </c>
      <c r="F382" s="114" t="n">
        <f aca="false">(252/365)</f>
        <v>0.69041095890411</v>
      </c>
      <c r="G382" s="113" t="n">
        <f aca="false">(B382*C382)*F382</f>
        <v>0.197457534246575</v>
      </c>
    </row>
    <row r="383" customFormat="false" ht="24" hidden="false" customHeight="true" outlineLevel="0" collapsed="false">
      <c r="A383" s="87" t="s">
        <v>148</v>
      </c>
      <c r="B383" s="110" t="n">
        <v>0.0197</v>
      </c>
      <c r="C383" s="111" t="n">
        <v>180</v>
      </c>
      <c r="D383" s="112" t="n">
        <v>0.5</v>
      </c>
      <c r="E383" s="113" t="n">
        <f aca="false">(B383*C383)*D383</f>
        <v>1.773</v>
      </c>
      <c r="F383" s="114" t="n">
        <f aca="false">(252/365)</f>
        <v>0.69041095890411</v>
      </c>
      <c r="G383" s="113" t="n">
        <f aca="false">(B383*C383)*F383</f>
        <v>2.44819726027397</v>
      </c>
    </row>
    <row r="384" customFormat="false" ht="24" hidden="false" customHeight="true" outlineLevel="0" collapsed="false">
      <c r="A384" s="115" t="s">
        <v>149</v>
      </c>
      <c r="B384" s="116" t="n">
        <v>0.0016</v>
      </c>
      <c r="C384" s="117" t="n">
        <v>6</v>
      </c>
      <c r="D384" s="118" t="n">
        <v>1</v>
      </c>
      <c r="E384" s="119" t="n">
        <f aca="false">(B384*C384)*D384</f>
        <v>0.0096</v>
      </c>
      <c r="F384" s="120" t="n">
        <v>1</v>
      </c>
      <c r="G384" s="119" t="n">
        <f aca="false">(B384*C384)*F384</f>
        <v>0.0096</v>
      </c>
    </row>
    <row r="386" customFormat="false" ht="24" hidden="false" customHeight="true" outlineLevel="0" collapsed="false">
      <c r="A386" s="52" t="s">
        <v>150</v>
      </c>
      <c r="B386" s="52"/>
      <c r="C386" s="52"/>
      <c r="D386" s="52"/>
    </row>
    <row r="387" customFormat="false" ht="24" hidden="false" customHeight="true" outlineLevel="0" collapsed="false">
      <c r="A387" s="121" t="s">
        <v>151</v>
      </c>
      <c r="B387" s="52" t="s">
        <v>152</v>
      </c>
      <c r="C387" s="52"/>
      <c r="D387" s="52"/>
    </row>
    <row r="388" customFormat="false" ht="26.25" hidden="false" customHeight="true" outlineLevel="0" collapsed="false">
      <c r="A388" s="121"/>
      <c r="B388" s="122" t="s">
        <v>153</v>
      </c>
      <c r="C388" s="43" t="s">
        <v>154</v>
      </c>
      <c r="D388" s="123" t="s">
        <v>155</v>
      </c>
    </row>
    <row r="389" customFormat="false" ht="24" hidden="false" customHeight="true" outlineLevel="0" collapsed="false">
      <c r="A389" s="104" t="s">
        <v>138</v>
      </c>
      <c r="B389" s="105" t="n">
        <f aca="false">E373</f>
        <v>15</v>
      </c>
      <c r="C389" s="105" t="n">
        <f aca="false">E373</f>
        <v>15</v>
      </c>
      <c r="D389" s="124" t="n">
        <f aca="false">G373</f>
        <v>20.7123287671233</v>
      </c>
    </row>
    <row r="390" customFormat="false" ht="24" hidden="false" customHeight="true" outlineLevel="0" collapsed="false">
      <c r="A390" s="87" t="s">
        <v>139</v>
      </c>
      <c r="B390" s="110" t="n">
        <f aca="false">E374</f>
        <v>1</v>
      </c>
      <c r="C390" s="110" t="n">
        <f aca="false">E374</f>
        <v>1</v>
      </c>
      <c r="D390" s="125" t="n">
        <f aca="false">G374</f>
        <v>1</v>
      </c>
    </row>
    <row r="391" customFormat="false" ht="24" hidden="false" customHeight="true" outlineLevel="0" collapsed="false">
      <c r="A391" s="87" t="s">
        <v>140</v>
      </c>
      <c r="B391" s="110" t="n">
        <f aca="false">E375</f>
        <v>0.6915</v>
      </c>
      <c r="C391" s="110" t="n">
        <f aca="false">E375</f>
        <v>0.6915</v>
      </c>
      <c r="D391" s="125" t="n">
        <f aca="false">G375</f>
        <v>0.954838356164384</v>
      </c>
    </row>
    <row r="392" customFormat="false" ht="24" hidden="false" customHeight="true" outlineLevel="0" collapsed="false">
      <c r="A392" s="87" t="s">
        <v>141</v>
      </c>
      <c r="B392" s="110" t="n">
        <f aca="false">E376</f>
        <v>2.5</v>
      </c>
      <c r="C392" s="110" t="n">
        <f aca="false">E376</f>
        <v>2.5</v>
      </c>
      <c r="D392" s="125" t="n">
        <f aca="false">G376</f>
        <v>3.45205479452055</v>
      </c>
    </row>
    <row r="393" customFormat="false" ht="24" hidden="false" customHeight="true" outlineLevel="0" collapsed="false">
      <c r="A393" s="87" t="s">
        <v>142</v>
      </c>
      <c r="B393" s="110" t="n">
        <f aca="false">E377</f>
        <v>0.2688</v>
      </c>
      <c r="C393" s="110" t="n">
        <f aca="false">E377</f>
        <v>0.2688</v>
      </c>
      <c r="D393" s="125" t="n">
        <f aca="false">G377</f>
        <v>0.2688</v>
      </c>
    </row>
    <row r="394" customFormat="false" ht="24" hidden="false" customHeight="true" outlineLevel="0" collapsed="false">
      <c r="A394" s="87" t="s">
        <v>143</v>
      </c>
      <c r="B394" s="110" t="n">
        <f aca="false">E378</f>
        <v>0.0305</v>
      </c>
      <c r="C394" s="110" t="n">
        <f aca="false">E378</f>
        <v>0.0305</v>
      </c>
      <c r="D394" s="125" t="n">
        <f aca="false">G378</f>
        <v>0.0421150684931507</v>
      </c>
    </row>
    <row r="395" customFormat="false" ht="24" hidden="false" customHeight="true" outlineLevel="0" collapsed="false">
      <c r="A395" s="87" t="s">
        <v>144</v>
      </c>
      <c r="B395" s="110" t="n">
        <f aca="false">E379</f>
        <v>0.177</v>
      </c>
      <c r="C395" s="110" t="n">
        <f aca="false">E379</f>
        <v>0.177</v>
      </c>
      <c r="D395" s="125" t="n">
        <f aca="false">G379</f>
        <v>0.354</v>
      </c>
    </row>
    <row r="396" customFormat="false" ht="24" hidden="false" customHeight="true" outlineLevel="0" collapsed="false">
      <c r="A396" s="87" t="s">
        <v>145</v>
      </c>
      <c r="B396" s="110" t="n">
        <f aca="false">E380</f>
        <v>0.02</v>
      </c>
      <c r="C396" s="110" t="n">
        <f aca="false">E380</f>
        <v>0.02</v>
      </c>
      <c r="D396" s="125" t="n">
        <f aca="false">G380</f>
        <v>0.02</v>
      </c>
    </row>
    <row r="397" customFormat="false" ht="24" hidden="false" customHeight="true" outlineLevel="0" collapsed="false">
      <c r="A397" s="87" t="s">
        <v>146</v>
      </c>
      <c r="B397" s="110" t="n">
        <f aca="false">E381</f>
        <v>0.004</v>
      </c>
      <c r="C397" s="110" t="n">
        <f aca="false">E381</f>
        <v>0.004</v>
      </c>
      <c r="D397" s="125" t="n">
        <f aca="false">G381</f>
        <v>0.004</v>
      </c>
    </row>
    <row r="398" customFormat="false" ht="24" hidden="false" customHeight="true" outlineLevel="0" collapsed="false">
      <c r="A398" s="87" t="s">
        <v>147</v>
      </c>
      <c r="B398" s="110" t="n">
        <f aca="false">E382</f>
        <v>0.143</v>
      </c>
      <c r="C398" s="110" t="n">
        <f aca="false">E382</f>
        <v>0.143</v>
      </c>
      <c r="D398" s="125" t="n">
        <f aca="false">G382</f>
        <v>0.197457534246575</v>
      </c>
    </row>
    <row r="399" customFormat="false" ht="24" hidden="false" customHeight="true" outlineLevel="0" collapsed="false">
      <c r="A399" s="87" t="s">
        <v>148</v>
      </c>
      <c r="B399" s="110" t="n">
        <f aca="false">E383</f>
        <v>1.773</v>
      </c>
      <c r="C399" s="110" t="n">
        <f aca="false">E383</f>
        <v>1.773</v>
      </c>
      <c r="D399" s="125" t="n">
        <f aca="false">G383</f>
        <v>2.44819726027397</v>
      </c>
    </row>
    <row r="400" customFormat="false" ht="24" hidden="false" customHeight="true" outlineLevel="0" collapsed="false">
      <c r="A400" s="88" t="s">
        <v>149</v>
      </c>
      <c r="B400" s="126" t="n">
        <f aca="false">E384</f>
        <v>0.0096</v>
      </c>
      <c r="C400" s="126" t="n">
        <f aca="false">E384</f>
        <v>0.0096</v>
      </c>
      <c r="D400" s="127" t="n">
        <f aca="false">G384</f>
        <v>0.0096</v>
      </c>
    </row>
    <row r="401" customFormat="false" ht="24" hidden="false" customHeight="true" outlineLevel="0" collapsed="false">
      <c r="A401" s="122" t="s">
        <v>156</v>
      </c>
      <c r="B401" s="128" t="n">
        <f aca="false">SUM(B389:B400)</f>
        <v>21.6174</v>
      </c>
      <c r="C401" s="128" t="n">
        <f aca="false">SUM(C389:C400)</f>
        <v>21.6174</v>
      </c>
      <c r="D401" s="129" t="n">
        <f aca="false">SUM(D389:D400)</f>
        <v>29.4633917808219</v>
      </c>
      <c r="H401" s="5"/>
    </row>
    <row r="403" customFormat="false" ht="24" hidden="false" customHeight="true" outlineLevel="0" collapsed="false">
      <c r="A403" s="7" t="s">
        <v>157</v>
      </c>
      <c r="B403" s="7"/>
      <c r="C403" s="7"/>
      <c r="D403" s="7"/>
      <c r="E403" s="7"/>
      <c r="F403" s="7"/>
      <c r="G403" s="7"/>
      <c r="H403" s="7"/>
    </row>
    <row r="404" customFormat="false" ht="78" hidden="false" customHeight="true" outlineLevel="0" collapsed="false">
      <c r="A404" s="3" t="s">
        <v>158</v>
      </c>
      <c r="B404" s="3"/>
      <c r="C404" s="3"/>
      <c r="D404" s="3"/>
      <c r="E404" s="3"/>
      <c r="F404" s="3"/>
      <c r="G404" s="3"/>
      <c r="H404" s="3"/>
    </row>
    <row r="406" customFormat="false" ht="24" hidden="false" customHeight="true" outlineLevel="0" collapsed="false">
      <c r="A406" s="8" t="s">
        <v>159</v>
      </c>
      <c r="B406" s="8"/>
      <c r="C406" s="8"/>
      <c r="D406" s="8"/>
    </row>
    <row r="407" customFormat="false" ht="24" hidden="false" customHeight="true" outlineLevel="0" collapsed="false">
      <c r="A407" s="53" t="s">
        <v>11</v>
      </c>
      <c r="B407" s="54" t="s">
        <v>12</v>
      </c>
      <c r="C407" s="54" t="s">
        <v>160</v>
      </c>
      <c r="D407" s="56" t="s">
        <v>161</v>
      </c>
    </row>
    <row r="408" customFormat="false" ht="24" hidden="false" customHeight="true" outlineLevel="0" collapsed="false">
      <c r="A408" s="16" t="s">
        <v>19</v>
      </c>
      <c r="B408" s="17" t="n">
        <f aca="false">G70+E255+E359</f>
        <v>4400.15270096194</v>
      </c>
      <c r="C408" s="73" t="n">
        <v>30</v>
      </c>
      <c r="D408" s="24" t="n">
        <f aca="false">B408/C408</f>
        <v>146.671756698731</v>
      </c>
    </row>
    <row r="409" customFormat="false" ht="24" hidden="false" customHeight="true" outlineLevel="0" collapsed="false">
      <c r="A409" s="25" t="s">
        <v>20</v>
      </c>
      <c r="B409" s="46" t="n">
        <f aca="false">G71+E256+E360</f>
        <v>4400.15270096194</v>
      </c>
      <c r="C409" s="74" t="n">
        <f aca="false">C408</f>
        <v>30</v>
      </c>
      <c r="D409" s="27" t="n">
        <f aca="false">B409/C409</f>
        <v>146.671756698731</v>
      </c>
    </row>
    <row r="410" customFormat="false" ht="24" hidden="false" customHeight="true" outlineLevel="0" collapsed="false">
      <c r="A410" s="28" t="s">
        <v>35</v>
      </c>
      <c r="B410" s="48" t="n">
        <f aca="false">G72+E257+E361</f>
        <v>4494.01117643467</v>
      </c>
      <c r="C410" s="75" t="n">
        <f aca="false">C409</f>
        <v>30</v>
      </c>
      <c r="D410" s="30" t="n">
        <f aca="false">B410/C410</f>
        <v>149.800372547822</v>
      </c>
    </row>
    <row r="411" customFormat="false" ht="24" hidden="false" customHeight="true" outlineLevel="0" collapsed="false">
      <c r="A411" s="16" t="s">
        <v>22</v>
      </c>
      <c r="B411" s="17" t="n">
        <f aca="false">G73+E258+E362</f>
        <v>6393.10996303305</v>
      </c>
      <c r="C411" s="73" t="n">
        <f aca="false">C410</f>
        <v>30</v>
      </c>
      <c r="D411" s="24" t="n">
        <f aca="false">B411/C411</f>
        <v>213.103665434435</v>
      </c>
    </row>
    <row r="412" customFormat="false" ht="24" hidden="false" customHeight="true" outlineLevel="0" collapsed="false">
      <c r="A412" s="25" t="s">
        <v>23</v>
      </c>
      <c r="B412" s="46" t="n">
        <f aca="false">G74+E259+E363</f>
        <v>6393.10996303305</v>
      </c>
      <c r="C412" s="74" t="n">
        <f aca="false">C411</f>
        <v>30</v>
      </c>
      <c r="D412" s="27" t="n">
        <f aca="false">B412/C412</f>
        <v>213.103665434435</v>
      </c>
    </row>
    <row r="413" customFormat="false" ht="24" hidden="false" customHeight="true" outlineLevel="0" collapsed="false">
      <c r="A413" s="11" t="s">
        <v>24</v>
      </c>
      <c r="B413" s="20" t="n">
        <f aca="false">G75+E260+E364</f>
        <v>6464.51676310578</v>
      </c>
      <c r="C413" s="76" t="n">
        <f aca="false">C412</f>
        <v>30</v>
      </c>
      <c r="D413" s="12" t="n">
        <f aca="false">B413/C413</f>
        <v>215.483892103526</v>
      </c>
    </row>
    <row r="415" customFormat="false" ht="24" hidden="false" customHeight="true" outlineLevel="0" collapsed="false">
      <c r="A415" s="52" t="s">
        <v>157</v>
      </c>
      <c r="B415" s="52"/>
      <c r="C415" s="52"/>
      <c r="D415" s="52"/>
      <c r="E415" s="52"/>
    </row>
    <row r="416" customFormat="false" ht="33.75" hidden="false" customHeight="true" outlineLevel="0" collapsed="false">
      <c r="A416" s="53" t="s">
        <v>11</v>
      </c>
      <c r="B416" s="54" t="s">
        <v>161</v>
      </c>
      <c r="C416" s="55" t="s">
        <v>162</v>
      </c>
      <c r="D416" s="54" t="s">
        <v>163</v>
      </c>
      <c r="E416" s="56" t="s">
        <v>164</v>
      </c>
    </row>
    <row r="417" customFormat="false" ht="24" hidden="false" customHeight="true" outlineLevel="0" collapsed="false">
      <c r="A417" s="16" t="s">
        <v>19</v>
      </c>
      <c r="B417" s="17" t="n">
        <f aca="false">D408</f>
        <v>146.671756698731</v>
      </c>
      <c r="C417" s="105" t="n">
        <f aca="false">B401</f>
        <v>21.6174</v>
      </c>
      <c r="D417" s="17" t="n">
        <f aca="false">B417*C417</f>
        <v>3170.66203325916</v>
      </c>
      <c r="E417" s="24" t="n">
        <f aca="false">D417/12</f>
        <v>264.22183610493</v>
      </c>
    </row>
    <row r="418" customFormat="false" ht="24" hidden="false" customHeight="true" outlineLevel="0" collapsed="false">
      <c r="A418" s="25" t="s">
        <v>20</v>
      </c>
      <c r="B418" s="46" t="n">
        <f aca="false">D409</f>
        <v>146.671756698731</v>
      </c>
      <c r="C418" s="110" t="n">
        <f aca="false">C401</f>
        <v>21.6174</v>
      </c>
      <c r="D418" s="46" t="n">
        <f aca="false">B418*C418</f>
        <v>3170.66203325915</v>
      </c>
      <c r="E418" s="27" t="n">
        <f aca="false">D418/12</f>
        <v>264.22183610493</v>
      </c>
    </row>
    <row r="419" customFormat="false" ht="24" hidden="false" customHeight="true" outlineLevel="0" collapsed="false">
      <c r="A419" s="28" t="s">
        <v>35</v>
      </c>
      <c r="B419" s="48" t="n">
        <f aca="false">D410</f>
        <v>149.800372547822</v>
      </c>
      <c r="C419" s="126" t="n">
        <f aca="false">D401</f>
        <v>29.4633917808219</v>
      </c>
      <c r="D419" s="48" t="n">
        <f aca="false">B419*C419</f>
        <v>4413.62706528957</v>
      </c>
      <c r="E419" s="30" t="n">
        <f aca="false">D419/12</f>
        <v>367.802255440797</v>
      </c>
    </row>
    <row r="420" customFormat="false" ht="24" hidden="false" customHeight="true" outlineLevel="0" collapsed="false">
      <c r="A420" s="16" t="s">
        <v>22</v>
      </c>
      <c r="B420" s="17" t="n">
        <f aca="false">D411</f>
        <v>213.103665434435</v>
      </c>
      <c r="C420" s="105" t="n">
        <f aca="false">B401</f>
        <v>21.6174</v>
      </c>
      <c r="D420" s="17" t="n">
        <f aca="false">B420*C420</f>
        <v>4606.74717716236</v>
      </c>
      <c r="E420" s="24" t="n">
        <f aca="false">D420/12</f>
        <v>383.895598096863</v>
      </c>
    </row>
    <row r="421" customFormat="false" ht="24" hidden="false" customHeight="true" outlineLevel="0" collapsed="false">
      <c r="A421" s="25" t="s">
        <v>23</v>
      </c>
      <c r="B421" s="46" t="n">
        <f aca="false">D412</f>
        <v>213.103665434435</v>
      </c>
      <c r="C421" s="110" t="n">
        <f aca="false">C401</f>
        <v>21.6174</v>
      </c>
      <c r="D421" s="46" t="n">
        <f aca="false">B421*C421</f>
        <v>4606.74717716235</v>
      </c>
      <c r="E421" s="27" t="n">
        <f aca="false">D421/12</f>
        <v>383.895598096863</v>
      </c>
    </row>
    <row r="422" customFormat="false" ht="24" hidden="false" customHeight="true" outlineLevel="0" collapsed="false">
      <c r="A422" s="11" t="s">
        <v>24</v>
      </c>
      <c r="B422" s="20" t="n">
        <f aca="false">D413</f>
        <v>215.483892103526</v>
      </c>
      <c r="C422" s="116" t="n">
        <f aca="false">D401</f>
        <v>29.4633917808219</v>
      </c>
      <c r="D422" s="20" t="n">
        <f aca="false">B422*C422</f>
        <v>6348.88633550254</v>
      </c>
      <c r="E422" s="12" t="n">
        <f aca="false">D422/12</f>
        <v>529.073861291879</v>
      </c>
      <c r="H422" s="5"/>
    </row>
    <row r="424" customFormat="false" ht="24" hidden="false" customHeight="true" outlineLevel="0" collapsed="false">
      <c r="A424" s="7" t="s">
        <v>165</v>
      </c>
      <c r="B424" s="7"/>
      <c r="C424" s="7"/>
      <c r="D424" s="7"/>
      <c r="E424" s="7"/>
      <c r="F424" s="7"/>
      <c r="G424" s="7"/>
      <c r="H424" s="7"/>
    </row>
    <row r="425" customFormat="false" ht="119.25" hidden="false" customHeight="true" outlineLevel="0" collapsed="false">
      <c r="A425" s="3" t="s">
        <v>166</v>
      </c>
      <c r="B425" s="3"/>
      <c r="C425" s="3"/>
      <c r="D425" s="3"/>
      <c r="E425" s="3"/>
      <c r="F425" s="3"/>
      <c r="G425" s="3"/>
      <c r="H425" s="3"/>
    </row>
    <row r="426" customFormat="false" ht="22.5" hidden="false" customHeight="true" outlineLevel="0" collapsed="false"/>
    <row r="427" customFormat="false" ht="22.5" hidden="false" customHeight="true" outlineLevel="0" collapsed="false">
      <c r="A427" s="8" t="s">
        <v>167</v>
      </c>
      <c r="B427" s="8"/>
      <c r="C427" s="8"/>
      <c r="D427" s="8"/>
    </row>
    <row r="428" customFormat="false" ht="22.5" hidden="false" customHeight="true" outlineLevel="0" collapsed="false">
      <c r="A428" s="53" t="s">
        <v>11</v>
      </c>
      <c r="B428" s="54" t="s">
        <v>12</v>
      </c>
      <c r="C428" s="54" t="s">
        <v>168</v>
      </c>
      <c r="D428" s="56" t="s">
        <v>18</v>
      </c>
    </row>
    <row r="429" customFormat="false" ht="22.5" hidden="false" customHeight="true" outlineLevel="0" collapsed="false">
      <c r="A429" s="16" t="s">
        <v>19</v>
      </c>
      <c r="B429" s="17" t="n">
        <f aca="false">G70+E255+E359</f>
        <v>4400.15270096194</v>
      </c>
      <c r="C429" s="34" t="n">
        <v>220</v>
      </c>
      <c r="D429" s="24" t="n">
        <f aca="false">B429/C429</f>
        <v>20.0006940952815</v>
      </c>
    </row>
    <row r="430" customFormat="false" ht="24" hidden="false" customHeight="true" outlineLevel="0" collapsed="false">
      <c r="A430" s="25" t="s">
        <v>20</v>
      </c>
      <c r="B430" s="46" t="n">
        <f aca="false">G71+E256+E360</f>
        <v>4400.15270096194</v>
      </c>
      <c r="C430" s="36" t="n">
        <f aca="false">C429</f>
        <v>220</v>
      </c>
      <c r="D430" s="27" t="n">
        <f aca="false">B430/C430</f>
        <v>20.0006940952815</v>
      </c>
    </row>
    <row r="431" customFormat="false" ht="24" hidden="false" customHeight="true" outlineLevel="0" collapsed="false">
      <c r="A431" s="11" t="s">
        <v>35</v>
      </c>
      <c r="B431" s="20" t="n">
        <f aca="false">G72+E257+E361</f>
        <v>4494.01117643467</v>
      </c>
      <c r="C431" s="38" t="n">
        <f aca="false">C430</f>
        <v>220</v>
      </c>
      <c r="D431" s="12" t="n">
        <f aca="false">B431/C431</f>
        <v>20.4273235292485</v>
      </c>
    </row>
    <row r="432" customFormat="false" ht="24" hidden="false" customHeight="true" outlineLevel="0" collapsed="false">
      <c r="A432" s="11"/>
      <c r="B432" s="20"/>
      <c r="C432" s="38"/>
      <c r="D432" s="12"/>
    </row>
    <row r="433" customFormat="false" ht="24" hidden="false" customHeight="true" outlineLevel="0" collapsed="false">
      <c r="A433" s="8" t="s">
        <v>167</v>
      </c>
      <c r="B433" s="8"/>
      <c r="C433" s="8"/>
      <c r="D433" s="8"/>
    </row>
    <row r="434" customFormat="false" ht="24" hidden="false" customHeight="true" outlineLevel="0" collapsed="false">
      <c r="A434" s="53" t="s">
        <v>11</v>
      </c>
      <c r="B434" s="54" t="s">
        <v>12</v>
      </c>
      <c r="C434" s="54" t="s">
        <v>168</v>
      </c>
      <c r="D434" s="56" t="s">
        <v>18</v>
      </c>
    </row>
    <row r="435" customFormat="false" ht="24" hidden="false" customHeight="true" outlineLevel="0" collapsed="false">
      <c r="A435" s="16" t="s">
        <v>22</v>
      </c>
      <c r="B435" s="17" t="n">
        <f aca="false">G76+E261+E365</f>
        <v>0</v>
      </c>
      <c r="C435" s="34" t="n">
        <v>220</v>
      </c>
      <c r="D435" s="24" t="n">
        <f aca="false">B435/C435</f>
        <v>0</v>
      </c>
    </row>
    <row r="436" customFormat="false" ht="24" hidden="false" customHeight="true" outlineLevel="0" collapsed="false">
      <c r="A436" s="25" t="s">
        <v>23</v>
      </c>
      <c r="B436" s="46" t="n">
        <f aca="false">G77+E262+E366</f>
        <v>0</v>
      </c>
      <c r="C436" s="36" t="n">
        <f aca="false">C435</f>
        <v>220</v>
      </c>
      <c r="D436" s="27" t="n">
        <f aca="false">B436/C436</f>
        <v>0</v>
      </c>
    </row>
    <row r="437" customFormat="false" ht="24" hidden="false" customHeight="true" outlineLevel="0" collapsed="false">
      <c r="A437" s="11" t="s">
        <v>35</v>
      </c>
      <c r="B437" s="20" t="n">
        <f aca="false">G75+E260+E364</f>
        <v>6464.51676310578</v>
      </c>
      <c r="C437" s="38" t="n">
        <f aca="false">C436</f>
        <v>220</v>
      </c>
      <c r="D437" s="12" t="n">
        <f aca="false">B437/C437</f>
        <v>29.3841671050263</v>
      </c>
    </row>
    <row r="439" customFormat="false" ht="24" hidden="false" customHeight="true" outlineLevel="0" collapsed="false">
      <c r="A439" s="130" t="s">
        <v>165</v>
      </c>
      <c r="B439" s="130"/>
      <c r="C439" s="130"/>
      <c r="D439" s="130"/>
    </row>
    <row r="440" customFormat="false" ht="30" hidden="false" customHeight="true" outlineLevel="0" collapsed="false">
      <c r="A440" s="41" t="s">
        <v>11</v>
      </c>
      <c r="B440" s="42" t="s">
        <v>169</v>
      </c>
      <c r="C440" s="43" t="s">
        <v>170</v>
      </c>
      <c r="D440" s="44" t="s">
        <v>18</v>
      </c>
    </row>
    <row r="441" customFormat="false" ht="24" hidden="false" customHeight="true" outlineLevel="0" collapsed="false">
      <c r="A441" s="16" t="s">
        <v>19</v>
      </c>
      <c r="B441" s="17" t="n">
        <f aca="false">D429</f>
        <v>20.0006940952815</v>
      </c>
      <c r="C441" s="34" t="n">
        <v>0</v>
      </c>
      <c r="D441" s="24" t="n">
        <f aca="false">B441*C441</f>
        <v>0</v>
      </c>
    </row>
    <row r="442" customFormat="false" ht="24" hidden="false" customHeight="true" outlineLevel="0" collapsed="false">
      <c r="A442" s="25" t="s">
        <v>20</v>
      </c>
      <c r="B442" s="46" t="n">
        <f aca="false">D430</f>
        <v>20.0006940952815</v>
      </c>
      <c r="C442" s="36" t="n">
        <v>0</v>
      </c>
      <c r="D442" s="27" t="n">
        <f aca="false">B442*C442</f>
        <v>0</v>
      </c>
    </row>
    <row r="443" customFormat="false" ht="24" hidden="false" customHeight="true" outlineLevel="0" collapsed="false">
      <c r="A443" s="11" t="s">
        <v>35</v>
      </c>
      <c r="B443" s="20" t="n">
        <f aca="false">D431</f>
        <v>20.4273235292485</v>
      </c>
      <c r="C443" s="38" t="n">
        <v>0</v>
      </c>
      <c r="D443" s="12" t="n">
        <f aca="false">B443*C443</f>
        <v>0</v>
      </c>
      <c r="H443" s="5"/>
    </row>
    <row r="445" customFormat="false" ht="24" hidden="false" customHeight="true" outlineLevel="0" collapsed="false">
      <c r="A445" s="6" t="s">
        <v>128</v>
      </c>
      <c r="B445" s="6"/>
      <c r="C445" s="6"/>
      <c r="D445" s="6"/>
      <c r="E445" s="6"/>
      <c r="F445" s="6"/>
      <c r="G445" s="6"/>
      <c r="H445" s="6"/>
    </row>
    <row r="447" customFormat="false" ht="24" hidden="false" customHeight="true" outlineLevel="0" collapsed="false">
      <c r="A447" s="8" t="s">
        <v>128</v>
      </c>
      <c r="B447" s="8"/>
      <c r="C447" s="8"/>
      <c r="D447" s="8"/>
    </row>
    <row r="448" customFormat="false" ht="24" hidden="false" customHeight="true" outlineLevel="0" collapsed="false">
      <c r="A448" s="53" t="s">
        <v>11</v>
      </c>
      <c r="B448" s="54" t="s">
        <v>171</v>
      </c>
      <c r="C448" s="54" t="s">
        <v>172</v>
      </c>
      <c r="D448" s="56" t="s">
        <v>41</v>
      </c>
    </row>
    <row r="449" customFormat="false" ht="24" hidden="false" customHeight="true" outlineLevel="0" collapsed="false">
      <c r="A449" s="16" t="s">
        <v>19</v>
      </c>
      <c r="B449" s="17" t="n">
        <f aca="false">E417</f>
        <v>264.22183610493</v>
      </c>
      <c r="C449" s="17" t="n">
        <f aca="false">D441</f>
        <v>0</v>
      </c>
      <c r="D449" s="24" t="n">
        <f aca="false">B449+C449</f>
        <v>264.22183610493</v>
      </c>
    </row>
    <row r="450" customFormat="false" ht="24" hidden="false" customHeight="true" outlineLevel="0" collapsed="false">
      <c r="A450" s="25" t="s">
        <v>20</v>
      </c>
      <c r="B450" s="46" t="n">
        <f aca="false">E418</f>
        <v>264.22183610493</v>
      </c>
      <c r="C450" s="46" t="n">
        <f aca="false">D442</f>
        <v>0</v>
      </c>
      <c r="D450" s="27" t="n">
        <f aca="false">B450+C450</f>
        <v>264.22183610493</v>
      </c>
    </row>
    <row r="451" customFormat="false" ht="24" hidden="false" customHeight="true" outlineLevel="0" collapsed="false">
      <c r="A451" s="28" t="s">
        <v>35</v>
      </c>
      <c r="B451" s="48" t="n">
        <f aca="false">E419</f>
        <v>367.802255440797</v>
      </c>
      <c r="C451" s="48" t="n">
        <f aca="false">D443</f>
        <v>0</v>
      </c>
      <c r="D451" s="30" t="n">
        <f aca="false">B451+C451</f>
        <v>367.802255440797</v>
      </c>
    </row>
    <row r="452" customFormat="false" ht="24" hidden="false" customHeight="true" outlineLevel="0" collapsed="false">
      <c r="A452" s="16" t="s">
        <v>22</v>
      </c>
      <c r="B452" s="17" t="n">
        <f aca="false">E420</f>
        <v>383.895598096863</v>
      </c>
      <c r="C452" s="34" t="n">
        <v>0</v>
      </c>
      <c r="D452" s="24" t="n">
        <f aca="false">B452+C452</f>
        <v>383.895598096863</v>
      </c>
    </row>
    <row r="453" customFormat="false" ht="24" hidden="false" customHeight="true" outlineLevel="0" collapsed="false">
      <c r="A453" s="25" t="s">
        <v>23</v>
      </c>
      <c r="B453" s="46" t="n">
        <f aca="false">E421</f>
        <v>383.895598096863</v>
      </c>
      <c r="C453" s="36" t="n">
        <v>0</v>
      </c>
      <c r="D453" s="27" t="n">
        <f aca="false">B453+C453</f>
        <v>383.895598096863</v>
      </c>
    </row>
    <row r="454" customFormat="false" ht="24" hidden="false" customHeight="true" outlineLevel="0" collapsed="false">
      <c r="A454" s="11" t="s">
        <v>24</v>
      </c>
      <c r="B454" s="20" t="n">
        <f aca="false">E422</f>
        <v>529.073861291879</v>
      </c>
      <c r="C454" s="38" t="n">
        <v>0</v>
      </c>
      <c r="D454" s="12" t="n">
        <f aca="false">B454+C454</f>
        <v>529.073861291879</v>
      </c>
    </row>
    <row r="456" customFormat="false" ht="24" hidden="false" customHeight="true" outlineLevel="0" collapsed="false">
      <c r="A456" s="6" t="s">
        <v>173</v>
      </c>
      <c r="B456" s="6"/>
      <c r="C456" s="6"/>
      <c r="D456" s="6"/>
      <c r="E456" s="6"/>
      <c r="F456" s="6"/>
      <c r="G456" s="6"/>
      <c r="H456" s="6"/>
    </row>
    <row r="457" customFormat="false" ht="24" hidden="false" customHeight="true" outlineLevel="0" collapsed="false">
      <c r="A457" s="5"/>
      <c r="B457" s="5"/>
      <c r="C457" s="5"/>
      <c r="E457" s="5"/>
    </row>
    <row r="458" customFormat="false" ht="24" hidden="false" customHeight="true" outlineLevel="0" collapsed="false">
      <c r="A458" s="131" t="s">
        <v>174</v>
      </c>
      <c r="B458" s="131"/>
      <c r="C458" s="131"/>
      <c r="D458" s="131"/>
      <c r="E458" s="132"/>
    </row>
    <row r="459" customFormat="false" ht="24" hidden="false" customHeight="true" outlineLevel="0" collapsed="false">
      <c r="A459" s="131" t="s">
        <v>175</v>
      </c>
      <c r="B459" s="133" t="s">
        <v>176</v>
      </c>
      <c r="C459" s="133" t="s">
        <v>177</v>
      </c>
      <c r="D459" s="8" t="s">
        <v>18</v>
      </c>
    </row>
    <row r="460" customFormat="false" ht="24" hidden="false" customHeight="true" outlineLevel="0" collapsed="false">
      <c r="A460" s="134" t="s">
        <v>178</v>
      </c>
      <c r="B460" s="135" t="n">
        <v>4</v>
      </c>
      <c r="C460" s="136" t="n">
        <v>40</v>
      </c>
      <c r="D460" s="137" t="n">
        <f aca="false">B460*C460</f>
        <v>160</v>
      </c>
    </row>
    <row r="461" customFormat="false" ht="24" hidden="false" customHeight="true" outlineLevel="0" collapsed="false">
      <c r="A461" s="134" t="s">
        <v>179</v>
      </c>
      <c r="B461" s="135" t="n">
        <v>6</v>
      </c>
      <c r="C461" s="138" t="n">
        <v>20</v>
      </c>
      <c r="D461" s="137" t="n">
        <f aca="false">B461*C461</f>
        <v>120</v>
      </c>
    </row>
    <row r="462" customFormat="false" ht="24" hidden="false" customHeight="true" outlineLevel="0" collapsed="false">
      <c r="A462" s="134" t="s">
        <v>180</v>
      </c>
      <c r="B462" s="135" t="n">
        <v>4</v>
      </c>
      <c r="C462" s="138" t="n">
        <v>25</v>
      </c>
      <c r="D462" s="137" t="n">
        <f aca="false">B462*C462</f>
        <v>100</v>
      </c>
    </row>
    <row r="463" customFormat="false" ht="24" hidden="false" customHeight="true" outlineLevel="0" collapsed="false">
      <c r="A463" s="134" t="s">
        <v>181</v>
      </c>
      <c r="B463" s="135" t="n">
        <v>6</v>
      </c>
      <c r="C463" s="138" t="n">
        <v>5</v>
      </c>
      <c r="D463" s="137" t="n">
        <f aca="false">B463*C463</f>
        <v>30</v>
      </c>
    </row>
    <row r="464" customFormat="false" ht="24" hidden="false" customHeight="true" outlineLevel="0" collapsed="false">
      <c r="A464" s="134" t="s">
        <v>182</v>
      </c>
      <c r="B464" s="135" t="n">
        <v>4</v>
      </c>
      <c r="C464" s="138" t="n">
        <v>40</v>
      </c>
      <c r="D464" s="137" t="n">
        <f aca="false">B464*C464</f>
        <v>160</v>
      </c>
    </row>
    <row r="465" customFormat="false" ht="24" hidden="false" customHeight="true" outlineLevel="0" collapsed="false">
      <c r="A465" s="134" t="s">
        <v>183</v>
      </c>
      <c r="B465" s="135" t="n">
        <v>1</v>
      </c>
      <c r="C465" s="138" t="n">
        <v>70</v>
      </c>
      <c r="D465" s="137" t="n">
        <f aca="false">B465*C465</f>
        <v>70</v>
      </c>
    </row>
    <row r="466" customFormat="false" ht="24" hidden="false" customHeight="true" outlineLevel="0" collapsed="false">
      <c r="A466" s="134" t="s">
        <v>184</v>
      </c>
      <c r="B466" s="135" t="n">
        <v>1</v>
      </c>
      <c r="C466" s="138" t="n">
        <v>25</v>
      </c>
      <c r="D466" s="137" t="n">
        <f aca="false">B466*C466</f>
        <v>25</v>
      </c>
    </row>
    <row r="467" customFormat="false" ht="24" hidden="false" customHeight="true" outlineLevel="0" collapsed="false">
      <c r="A467" s="25"/>
      <c r="B467" s="139"/>
      <c r="C467" s="138"/>
      <c r="D467" s="140"/>
    </row>
    <row r="468" customFormat="false" ht="24" hidden="false" customHeight="true" outlineLevel="0" collapsed="false">
      <c r="A468" s="11"/>
      <c r="B468" s="141"/>
      <c r="C468" s="142"/>
      <c r="D468" s="143"/>
    </row>
    <row r="469" customFormat="false" ht="24" hidden="false" customHeight="true" outlineLevel="0" collapsed="false">
      <c r="A469" s="131" t="s">
        <v>185</v>
      </c>
      <c r="B469" s="131"/>
      <c r="C469" s="131"/>
      <c r="D469" s="144"/>
    </row>
    <row r="470" customFormat="false" ht="24" hidden="false" customHeight="true" outlineLevel="0" collapsed="false">
      <c r="A470" s="145"/>
      <c r="B470" s="146"/>
      <c r="C470" s="146"/>
      <c r="D470" s="146"/>
      <c r="E470" s="147"/>
    </row>
    <row r="471" customFormat="false" ht="24" hidden="false" customHeight="true" outlineLevel="0" collapsed="false">
      <c r="A471" s="131" t="s">
        <v>186</v>
      </c>
      <c r="B471" s="131"/>
      <c r="C471" s="131"/>
      <c r="D471" s="148"/>
      <c r="E471" s="148"/>
    </row>
    <row r="472" customFormat="false" ht="24" hidden="false" customHeight="true" outlineLevel="0" collapsed="false">
      <c r="A472" s="149" t="s">
        <v>11</v>
      </c>
      <c r="B472" s="150" t="s">
        <v>163</v>
      </c>
      <c r="C472" s="151" t="s">
        <v>187</v>
      </c>
      <c r="D472" s="148"/>
      <c r="E472" s="148"/>
    </row>
    <row r="473" customFormat="false" ht="24" hidden="false" customHeight="true" outlineLevel="0" collapsed="false">
      <c r="A473" s="16" t="s">
        <v>19</v>
      </c>
      <c r="B473" s="152" t="n">
        <f aca="false">SUM(D460:D466)</f>
        <v>665</v>
      </c>
      <c r="C473" s="153" t="n">
        <f aca="false">B473/12</f>
        <v>55.4166666666667</v>
      </c>
      <c r="D473" s="146"/>
      <c r="E473" s="145"/>
    </row>
    <row r="474" customFormat="false" ht="24" hidden="false" customHeight="true" outlineLevel="0" collapsed="false">
      <c r="A474" s="25" t="s">
        <v>20</v>
      </c>
      <c r="B474" s="152" t="n">
        <f aca="false">B473</f>
        <v>665</v>
      </c>
      <c r="C474" s="153" t="n">
        <f aca="false">B474/12</f>
        <v>55.4166666666667</v>
      </c>
      <c r="D474" s="146"/>
      <c r="E474" s="145"/>
    </row>
    <row r="475" customFormat="false" ht="24" hidden="false" customHeight="true" outlineLevel="0" collapsed="false">
      <c r="A475" s="28" t="s">
        <v>35</v>
      </c>
      <c r="B475" s="152" t="n">
        <f aca="false">B474</f>
        <v>665</v>
      </c>
      <c r="C475" s="153" t="n">
        <f aca="false">B475/12</f>
        <v>55.4166666666667</v>
      </c>
      <c r="D475" s="146"/>
      <c r="E475" s="145"/>
    </row>
    <row r="476" customFormat="false" ht="24" hidden="false" customHeight="true" outlineLevel="0" collapsed="false">
      <c r="A476" s="16" t="s">
        <v>22</v>
      </c>
      <c r="B476" s="152" t="n">
        <f aca="false">B475</f>
        <v>665</v>
      </c>
      <c r="C476" s="153" t="n">
        <f aca="false">B476/12</f>
        <v>55.4166666666667</v>
      </c>
      <c r="D476" s="146"/>
      <c r="E476" s="145"/>
    </row>
    <row r="477" customFormat="false" ht="24" hidden="false" customHeight="true" outlineLevel="0" collapsed="false">
      <c r="A477" s="25" t="s">
        <v>23</v>
      </c>
      <c r="B477" s="152" t="n">
        <f aca="false">B476</f>
        <v>665</v>
      </c>
      <c r="C477" s="153" t="n">
        <f aca="false">B477/12</f>
        <v>55.4166666666667</v>
      </c>
      <c r="D477" s="146"/>
      <c r="E477" s="145"/>
    </row>
    <row r="478" customFormat="false" ht="24" hidden="false" customHeight="true" outlineLevel="0" collapsed="false">
      <c r="A478" s="11" t="s">
        <v>24</v>
      </c>
      <c r="B478" s="152" t="n">
        <f aca="false">B477</f>
        <v>665</v>
      </c>
      <c r="C478" s="153" t="n">
        <f aca="false">B478/12</f>
        <v>55.4166666666667</v>
      </c>
      <c r="D478" s="146"/>
      <c r="E478" s="145"/>
    </row>
    <row r="479" customFormat="false" ht="24" hidden="false" customHeight="true" outlineLevel="0" collapsed="false">
      <c r="A479" s="145"/>
      <c r="B479" s="146"/>
      <c r="C479" s="146"/>
      <c r="D479" s="146"/>
      <c r="E479" s="145"/>
    </row>
    <row r="480" customFormat="false" ht="24" hidden="false" customHeight="true" outlineLevel="0" collapsed="false">
      <c r="A480" s="154" t="s">
        <v>188</v>
      </c>
      <c r="B480" s="154"/>
      <c r="C480" s="154"/>
      <c r="D480" s="154"/>
      <c r="E480" s="154"/>
      <c r="F480" s="154"/>
    </row>
    <row r="481" customFormat="false" ht="39.55" hidden="false" customHeight="false" outlineLevel="0" collapsed="false">
      <c r="A481" s="155" t="s">
        <v>189</v>
      </c>
      <c r="B481" s="156" t="s">
        <v>190</v>
      </c>
      <c r="C481" s="157" t="s">
        <v>176</v>
      </c>
      <c r="D481" s="157" t="s">
        <v>191</v>
      </c>
      <c r="E481" s="157" t="s">
        <v>192</v>
      </c>
      <c r="F481" s="123" t="s">
        <v>193</v>
      </c>
    </row>
    <row r="482" customFormat="false" ht="24" hidden="false" customHeight="true" outlineLevel="0" collapsed="false">
      <c r="A482" s="158" t="s">
        <v>194</v>
      </c>
      <c r="B482" s="159" t="n">
        <v>1764</v>
      </c>
      <c r="C482" s="160" t="n">
        <v>2</v>
      </c>
      <c r="D482" s="161" t="n">
        <v>60</v>
      </c>
      <c r="E482" s="162" t="n">
        <f aca="false">B482*C482*0.8</f>
        <v>2822.4</v>
      </c>
      <c r="F482" s="163" t="n">
        <f aca="false">E482*0.8</f>
        <v>2257.92</v>
      </c>
    </row>
    <row r="483" customFormat="false" ht="24" hidden="false" customHeight="true" outlineLevel="0" collapsed="false">
      <c r="A483" s="158" t="s">
        <v>195</v>
      </c>
      <c r="B483" s="159" t="n">
        <v>129.9</v>
      </c>
      <c r="C483" s="160" t="n">
        <v>2</v>
      </c>
      <c r="D483" s="164" t="n">
        <v>60</v>
      </c>
      <c r="E483" s="162" t="n">
        <f aca="false">B483*C483*0.8</f>
        <v>207.84</v>
      </c>
      <c r="F483" s="163" t="n">
        <f aca="false">E483*0.8</f>
        <v>166.272</v>
      </c>
    </row>
    <row r="484" customFormat="false" ht="24" hidden="false" customHeight="true" outlineLevel="0" collapsed="false">
      <c r="A484" s="158" t="s">
        <v>196</v>
      </c>
      <c r="B484" s="159" t="n">
        <v>249</v>
      </c>
      <c r="C484" s="160" t="n">
        <v>1</v>
      </c>
      <c r="D484" s="164" t="n">
        <v>60</v>
      </c>
      <c r="E484" s="162" t="n">
        <f aca="false">B484*C484*0.8</f>
        <v>199.2</v>
      </c>
      <c r="F484" s="163" t="n">
        <f aca="false">E484*0.8</f>
        <v>159.36</v>
      </c>
      <c r="G484" s="5"/>
      <c r="H484" s="5"/>
      <c r="I484" s="5"/>
      <c r="J484" s="5"/>
      <c r="K484" s="5"/>
    </row>
    <row r="485" customFormat="false" ht="24" hidden="false" customHeight="true" outlineLevel="0" collapsed="false">
      <c r="A485" s="158" t="s">
        <v>197</v>
      </c>
      <c r="B485" s="159" t="n">
        <v>549</v>
      </c>
      <c r="C485" s="160" t="n">
        <v>2</v>
      </c>
      <c r="D485" s="164" t="n">
        <v>60</v>
      </c>
      <c r="E485" s="162" t="n">
        <f aca="false">B485*C485*0.8</f>
        <v>878.4</v>
      </c>
      <c r="F485" s="163" t="n">
        <f aca="false">E485*0.8</f>
        <v>702.72</v>
      </c>
    </row>
    <row r="486" customFormat="false" ht="24" hidden="false" customHeight="true" outlineLevel="0" collapsed="false">
      <c r="A486" s="158" t="s">
        <v>198</v>
      </c>
      <c r="B486" s="159" t="n">
        <v>24.9</v>
      </c>
      <c r="C486" s="160" t="n">
        <v>4</v>
      </c>
      <c r="D486" s="164" t="n">
        <v>60</v>
      </c>
      <c r="E486" s="162" t="n">
        <f aca="false">B486*C486*0.8</f>
        <v>79.68</v>
      </c>
      <c r="F486" s="163" t="n">
        <f aca="false">E486*0.8</f>
        <v>63.744</v>
      </c>
    </row>
    <row r="487" customFormat="false" ht="24" hidden="false" customHeight="true" outlineLevel="0" collapsed="false">
      <c r="A487" s="158" t="s">
        <v>199</v>
      </c>
      <c r="B487" s="159" t="n">
        <v>40</v>
      </c>
      <c r="C487" s="160" t="n">
        <v>15</v>
      </c>
      <c r="D487" s="164" t="n">
        <v>60</v>
      </c>
      <c r="E487" s="162" t="n">
        <f aca="false">B487*C487*0.8</f>
        <v>480</v>
      </c>
      <c r="F487" s="163" t="n">
        <f aca="false">E487*0.8</f>
        <v>384</v>
      </c>
    </row>
    <row r="488" customFormat="false" ht="24" hidden="false" customHeight="true" outlineLevel="0" collapsed="false">
      <c r="A488" s="165"/>
      <c r="B488" s="166"/>
      <c r="C488" s="167"/>
      <c r="D488" s="164"/>
      <c r="E488" s="168"/>
      <c r="F488" s="169"/>
    </row>
    <row r="489" customFormat="false" ht="24" hidden="false" customHeight="true" outlineLevel="0" collapsed="false">
      <c r="A489" s="165"/>
      <c r="B489" s="166"/>
      <c r="C489" s="167"/>
      <c r="D489" s="164"/>
      <c r="E489" s="168"/>
      <c r="F489" s="169"/>
    </row>
    <row r="490" customFormat="false" ht="24" hidden="false" customHeight="true" outlineLevel="0" collapsed="false">
      <c r="A490" s="165"/>
      <c r="B490" s="166"/>
      <c r="C490" s="167"/>
      <c r="D490" s="164"/>
      <c r="E490" s="168"/>
      <c r="F490" s="169"/>
    </row>
    <row r="491" customFormat="false" ht="24" hidden="false" customHeight="true" outlineLevel="0" collapsed="false">
      <c r="A491" s="165"/>
      <c r="B491" s="166"/>
      <c r="C491" s="167"/>
      <c r="D491" s="164"/>
      <c r="E491" s="168"/>
      <c r="F491" s="169"/>
    </row>
    <row r="492" customFormat="false" ht="24" hidden="false" customHeight="true" outlineLevel="0" collapsed="false">
      <c r="A492" s="170"/>
      <c r="B492" s="166"/>
      <c r="C492" s="74"/>
      <c r="D492" s="171"/>
      <c r="E492" s="168"/>
      <c r="F492" s="169"/>
    </row>
    <row r="493" customFormat="false" ht="24" hidden="false" customHeight="true" outlineLevel="0" collapsed="false">
      <c r="A493" s="165"/>
      <c r="B493" s="166"/>
      <c r="C493" s="167"/>
      <c r="D493" s="164"/>
      <c r="E493" s="168"/>
      <c r="F493" s="169"/>
    </row>
    <row r="494" customFormat="false" ht="24" hidden="false" customHeight="true" outlineLevel="0" collapsed="false">
      <c r="A494" s="165"/>
      <c r="B494" s="166"/>
      <c r="C494" s="167"/>
      <c r="D494" s="164"/>
      <c r="E494" s="168"/>
      <c r="F494" s="169"/>
    </row>
    <row r="495" customFormat="false" ht="24" hidden="false" customHeight="true" outlineLevel="0" collapsed="false">
      <c r="A495" s="172"/>
      <c r="B495" s="173"/>
      <c r="C495" s="174"/>
      <c r="D495" s="175"/>
      <c r="E495" s="176"/>
      <c r="F495" s="177"/>
    </row>
    <row r="496" customFormat="false" ht="24" hidden="false" customHeight="true" outlineLevel="0" collapsed="false">
      <c r="A496" s="178" t="s">
        <v>200</v>
      </c>
      <c r="B496" s="178"/>
      <c r="C496" s="178"/>
      <c r="D496" s="178"/>
      <c r="E496" s="179"/>
      <c r="F496" s="180"/>
    </row>
    <row r="497" customFormat="false" ht="24" hidden="false" customHeight="true" outlineLevel="0" collapsed="false">
      <c r="A497" s="145"/>
      <c r="B497" s="146"/>
      <c r="C497" s="146"/>
      <c r="D497" s="146"/>
      <c r="E497" s="145"/>
    </row>
    <row r="498" customFormat="false" ht="24" hidden="false" customHeight="true" outlineLevel="0" collapsed="false">
      <c r="A498" s="131" t="s">
        <v>201</v>
      </c>
      <c r="B498" s="131"/>
      <c r="C498" s="131"/>
      <c r="D498" s="131"/>
    </row>
    <row r="499" customFormat="false" ht="27.75" hidden="false" customHeight="true" outlineLevel="0" collapsed="false">
      <c r="A499" s="181" t="s">
        <v>11</v>
      </c>
      <c r="B499" s="182" t="s">
        <v>163</v>
      </c>
      <c r="C499" s="182" t="s">
        <v>164</v>
      </c>
      <c r="D499" s="183" t="s">
        <v>202</v>
      </c>
    </row>
    <row r="500" customFormat="false" ht="24" hidden="false" customHeight="true" outlineLevel="0" collapsed="false">
      <c r="A500" s="16" t="s">
        <v>19</v>
      </c>
      <c r="B500" s="152" t="n">
        <f aca="false">SUM(F482:F487)/4</f>
        <v>933.504</v>
      </c>
      <c r="C500" s="152" t="n">
        <f aca="false">B500/12</f>
        <v>77.792</v>
      </c>
      <c r="D500" s="184" t="n">
        <f aca="false">C500/4</f>
        <v>19.448</v>
      </c>
    </row>
    <row r="501" customFormat="false" ht="24" hidden="false" customHeight="true" outlineLevel="0" collapsed="false">
      <c r="A501" s="25" t="s">
        <v>20</v>
      </c>
      <c r="B501" s="185" t="n">
        <f aca="false">B500</f>
        <v>933.504</v>
      </c>
      <c r="C501" s="152" t="n">
        <f aca="false">B501/12</f>
        <v>77.792</v>
      </c>
      <c r="D501" s="184" t="n">
        <f aca="false">C501/4</f>
        <v>19.448</v>
      </c>
    </row>
    <row r="502" customFormat="false" ht="24" hidden="false" customHeight="true" outlineLevel="0" collapsed="false">
      <c r="A502" s="28" t="s">
        <v>35</v>
      </c>
      <c r="B502" s="185" t="n">
        <f aca="false">B501</f>
        <v>933.504</v>
      </c>
      <c r="C502" s="152" t="n">
        <f aca="false">B502/12</f>
        <v>77.792</v>
      </c>
      <c r="D502" s="184" t="n">
        <f aca="false">C502/4</f>
        <v>19.448</v>
      </c>
    </row>
    <row r="503" customFormat="false" ht="24" hidden="false" customHeight="true" outlineLevel="0" collapsed="false">
      <c r="A503" s="16" t="s">
        <v>22</v>
      </c>
      <c r="B503" s="185" t="n">
        <f aca="false">B502</f>
        <v>933.504</v>
      </c>
      <c r="C503" s="152" t="n">
        <f aca="false">B503/12</f>
        <v>77.792</v>
      </c>
      <c r="D503" s="184" t="n">
        <f aca="false">C503/4</f>
        <v>19.448</v>
      </c>
    </row>
    <row r="504" customFormat="false" ht="24" hidden="false" customHeight="true" outlineLevel="0" collapsed="false">
      <c r="A504" s="25" t="s">
        <v>23</v>
      </c>
      <c r="B504" s="185" t="n">
        <f aca="false">B503</f>
        <v>933.504</v>
      </c>
      <c r="C504" s="152" t="n">
        <f aca="false">B504/12</f>
        <v>77.792</v>
      </c>
      <c r="D504" s="184" t="n">
        <f aca="false">C504/4</f>
        <v>19.448</v>
      </c>
    </row>
    <row r="505" customFormat="false" ht="24" hidden="false" customHeight="true" outlineLevel="0" collapsed="false">
      <c r="A505" s="11" t="s">
        <v>24</v>
      </c>
      <c r="B505" s="185" t="n">
        <f aca="false">B504</f>
        <v>933.504</v>
      </c>
      <c r="C505" s="152" t="n">
        <f aca="false">B505/12</f>
        <v>77.792</v>
      </c>
      <c r="D505" s="184" t="n">
        <f aca="false">C505/4</f>
        <v>19.448</v>
      </c>
    </row>
    <row r="507" customFormat="false" ht="24" hidden="false" customHeight="true" outlineLevel="0" collapsed="false">
      <c r="A507" s="186" t="s">
        <v>173</v>
      </c>
      <c r="B507" s="186"/>
      <c r="C507" s="186"/>
      <c r="D507" s="186"/>
    </row>
    <row r="508" customFormat="false" ht="39.75" hidden="false" customHeight="true" outlineLevel="0" collapsed="false">
      <c r="A508" s="149" t="s">
        <v>11</v>
      </c>
      <c r="B508" s="187" t="s">
        <v>203</v>
      </c>
      <c r="C508" s="187" t="s">
        <v>204</v>
      </c>
      <c r="D508" s="151" t="s">
        <v>18</v>
      </c>
    </row>
    <row r="509" customFormat="false" ht="24" hidden="false" customHeight="true" outlineLevel="0" collapsed="false">
      <c r="A509" s="16" t="s">
        <v>19</v>
      </c>
      <c r="B509" s="188" t="n">
        <f aca="false">C473</f>
        <v>55.4166666666667</v>
      </c>
      <c r="C509" s="188" t="n">
        <f aca="false">D500</f>
        <v>19.448</v>
      </c>
      <c r="D509" s="184" t="n">
        <f aca="false">SUM(B509:C509)</f>
        <v>74.8646666666667</v>
      </c>
    </row>
    <row r="510" customFormat="false" ht="24" hidden="false" customHeight="true" outlineLevel="0" collapsed="false">
      <c r="A510" s="25" t="s">
        <v>20</v>
      </c>
      <c r="B510" s="189" t="n">
        <f aca="false">C474</f>
        <v>55.4166666666667</v>
      </c>
      <c r="C510" s="189" t="n">
        <f aca="false">D501</f>
        <v>19.448</v>
      </c>
      <c r="D510" s="190" t="n">
        <f aca="false">SUM(B510:C510)</f>
        <v>74.8646666666667</v>
      </c>
    </row>
    <row r="511" customFormat="false" ht="24" hidden="false" customHeight="true" outlineLevel="0" collapsed="false">
      <c r="A511" s="28" t="s">
        <v>35</v>
      </c>
      <c r="B511" s="191" t="n">
        <f aca="false">C475</f>
        <v>55.4166666666667</v>
      </c>
      <c r="C511" s="191" t="n">
        <f aca="false">D502</f>
        <v>19.448</v>
      </c>
      <c r="D511" s="192" t="n">
        <f aca="false">SUM(B511:C511)</f>
        <v>74.8646666666667</v>
      </c>
    </row>
    <row r="512" customFormat="false" ht="24" hidden="false" customHeight="true" outlineLevel="0" collapsed="false">
      <c r="A512" s="16" t="s">
        <v>22</v>
      </c>
      <c r="B512" s="188" t="n">
        <f aca="false">C476</f>
        <v>55.4166666666667</v>
      </c>
      <c r="C512" s="188" t="n">
        <f aca="false">D503</f>
        <v>19.448</v>
      </c>
      <c r="D512" s="184" t="n">
        <f aca="false">SUM(B512:C512)</f>
        <v>74.8646666666667</v>
      </c>
    </row>
    <row r="513" customFormat="false" ht="24" hidden="false" customHeight="true" outlineLevel="0" collapsed="false">
      <c r="A513" s="25" t="s">
        <v>23</v>
      </c>
      <c r="B513" s="189" t="n">
        <f aca="false">C477</f>
        <v>55.4166666666667</v>
      </c>
      <c r="C513" s="189" t="n">
        <f aca="false">D504</f>
        <v>19.448</v>
      </c>
      <c r="D513" s="190" t="n">
        <f aca="false">SUM(B513:C513)</f>
        <v>74.8646666666667</v>
      </c>
    </row>
    <row r="514" customFormat="false" ht="24" hidden="false" customHeight="true" outlineLevel="0" collapsed="false">
      <c r="A514" s="11" t="s">
        <v>24</v>
      </c>
      <c r="B514" s="193" t="n">
        <f aca="false">C478</f>
        <v>55.4166666666667</v>
      </c>
      <c r="C514" s="193" t="n">
        <f aca="false">D505</f>
        <v>19.448</v>
      </c>
      <c r="D514" s="194" t="n">
        <f aca="false">SUM(B514:C514)</f>
        <v>74.8646666666667</v>
      </c>
      <c r="H514" s="5"/>
    </row>
    <row r="516" customFormat="false" ht="24" hidden="false" customHeight="true" outlineLevel="0" collapsed="false">
      <c r="A516" s="6" t="s">
        <v>205</v>
      </c>
      <c r="B516" s="6"/>
      <c r="C516" s="6"/>
      <c r="D516" s="6"/>
      <c r="E516" s="6"/>
      <c r="F516" s="6"/>
      <c r="G516" s="6"/>
      <c r="H516" s="6"/>
    </row>
    <row r="517" customFormat="false" ht="24" hidden="false" customHeight="true" outlineLevel="0" collapsed="false">
      <c r="A517" s="195"/>
      <c r="B517" s="195"/>
      <c r="C517" s="195"/>
      <c r="D517" s="195"/>
      <c r="E517" s="195"/>
      <c r="F517" s="195"/>
    </row>
    <row r="518" customFormat="false" ht="49.5" hidden="false" customHeight="true" outlineLevel="0" collapsed="false">
      <c r="A518" s="196" t="s">
        <v>206</v>
      </c>
      <c r="B518" s="196"/>
      <c r="C518" s="4"/>
      <c r="D518" s="4"/>
      <c r="E518" s="4"/>
      <c r="F518" s="4"/>
    </row>
    <row r="519" customFormat="false" ht="24" hidden="false" customHeight="true" outlineLevel="0" collapsed="false">
      <c r="A519" s="170" t="s">
        <v>207</v>
      </c>
      <c r="B519" s="197" t="n">
        <v>0.03</v>
      </c>
      <c r="C519" s="4"/>
      <c r="D519" s="4"/>
      <c r="E519" s="4"/>
      <c r="F519" s="4"/>
    </row>
    <row r="520" customFormat="false" ht="24" hidden="false" customHeight="true" outlineLevel="0" collapsed="false">
      <c r="A520" s="170" t="s">
        <v>208</v>
      </c>
      <c r="B520" s="197" t="n">
        <v>0.1425</v>
      </c>
      <c r="C520" s="4"/>
      <c r="D520" s="4"/>
      <c r="E520" s="4"/>
      <c r="F520" s="4"/>
    </row>
    <row r="521" customFormat="false" ht="24" hidden="false" customHeight="true" outlineLevel="0" collapsed="false">
      <c r="A521" s="79" t="s">
        <v>209</v>
      </c>
      <c r="B521" s="198" t="n">
        <v>0.0679</v>
      </c>
      <c r="C521" s="4"/>
      <c r="D521" s="4"/>
      <c r="E521" s="4"/>
      <c r="F521" s="4"/>
    </row>
    <row r="523" customFormat="false" ht="24" hidden="false" customHeight="true" outlineLevel="0" collapsed="false">
      <c r="A523" s="8" t="s">
        <v>205</v>
      </c>
      <c r="B523" s="8"/>
      <c r="C523" s="8"/>
      <c r="D523" s="8"/>
    </row>
    <row r="524" customFormat="false" ht="24" hidden="false" customHeight="true" outlineLevel="0" collapsed="false">
      <c r="A524" s="53" t="s">
        <v>11</v>
      </c>
      <c r="B524" s="54" t="s">
        <v>12</v>
      </c>
      <c r="C524" s="54" t="s">
        <v>13</v>
      </c>
      <c r="D524" s="56" t="s">
        <v>18</v>
      </c>
    </row>
    <row r="525" customFormat="false" ht="24" hidden="false" customHeight="true" outlineLevel="0" collapsed="false">
      <c r="A525" s="16" t="s">
        <v>19</v>
      </c>
      <c r="B525" s="199" t="n">
        <f aca="false">G70+E255+E359+D449+D509</f>
        <v>4739.23920373354</v>
      </c>
      <c r="C525" s="18" t="n">
        <f aca="false">((1+$B$519)/(1-$B$520-$B$521))-1</f>
        <v>0.304457953394123</v>
      </c>
      <c r="D525" s="24" t="n">
        <f aca="false">B525*C525</f>
        <v>1442.89906861391</v>
      </c>
    </row>
    <row r="526" customFormat="false" ht="24" hidden="false" customHeight="true" outlineLevel="0" collapsed="false">
      <c r="A526" s="25" t="s">
        <v>20</v>
      </c>
      <c r="B526" s="200" t="n">
        <f aca="false">G71+E256+E360+D450+D510</f>
        <v>4739.23920373354</v>
      </c>
      <c r="C526" s="61" t="n">
        <f aca="false">((1+$B$519)/(1-$B$520-$B$521))-1</f>
        <v>0.304457953394123</v>
      </c>
      <c r="D526" s="27" t="n">
        <f aca="false">B526*C526</f>
        <v>1442.89906861391</v>
      </c>
    </row>
    <row r="527" customFormat="false" ht="24" hidden="false" customHeight="true" outlineLevel="0" collapsed="false">
      <c r="A527" s="28" t="s">
        <v>35</v>
      </c>
      <c r="B527" s="201" t="n">
        <f aca="false">G72+E257+E361+D451+D511</f>
        <v>4936.67809854213</v>
      </c>
      <c r="C527" s="62" t="n">
        <f aca="false">((1+$B$519)/(1-$B$520-$B$521))-1</f>
        <v>0.304457953394123</v>
      </c>
      <c r="D527" s="30" t="n">
        <f aca="false">B527*C527</f>
        <v>1503.01091044773</v>
      </c>
    </row>
    <row r="528" customFormat="false" ht="24" hidden="false" customHeight="true" outlineLevel="0" collapsed="false">
      <c r="A528" s="16" t="s">
        <v>22</v>
      </c>
      <c r="B528" s="199" t="n">
        <f aca="false">G73+E258+E362+D452+D512</f>
        <v>6851.87022779658</v>
      </c>
      <c r="C528" s="18" t="n">
        <f aca="false">((1+$B$519)/(1-$B$520-$B$521))-1</f>
        <v>0.304457953394123</v>
      </c>
      <c r="D528" s="24" t="n">
        <f aca="false">B528*C528</f>
        <v>2086.10638647707</v>
      </c>
    </row>
    <row r="529" customFormat="false" ht="24" hidden="false" customHeight="true" outlineLevel="0" collapsed="false">
      <c r="A529" s="25" t="s">
        <v>23</v>
      </c>
      <c r="B529" s="200" t="n">
        <f aca="false">G74+E259+E363+D453+D513</f>
        <v>6851.87022779658</v>
      </c>
      <c r="C529" s="61" t="n">
        <f aca="false">((1+$B$519)/(1-$B$520-$B$521))-1</f>
        <v>0.304457953394123</v>
      </c>
      <c r="D529" s="27" t="n">
        <f aca="false">B529*C529</f>
        <v>2086.10638647707</v>
      </c>
    </row>
    <row r="530" customFormat="false" ht="24" hidden="false" customHeight="true" outlineLevel="0" collapsed="false">
      <c r="A530" s="11" t="s">
        <v>24</v>
      </c>
      <c r="B530" s="202" t="n">
        <f aca="false">G75+E260+E364+D454+D514</f>
        <v>7068.45529106432</v>
      </c>
      <c r="C530" s="21" t="n">
        <f aca="false">((1+$B$519)/(1-$B$520-$B$521))-1</f>
        <v>0.304457953394123</v>
      </c>
      <c r="D530" s="12" t="n">
        <f aca="false">B530*C530</f>
        <v>2152.04743157531</v>
      </c>
      <c r="H530" s="5"/>
    </row>
    <row r="532" customFormat="false" ht="24" hidden="false" customHeight="true" outlineLevel="0" collapsed="false">
      <c r="A532" s="6" t="s">
        <v>210</v>
      </c>
      <c r="B532" s="6"/>
      <c r="C532" s="6"/>
      <c r="D532" s="6"/>
      <c r="E532" s="6"/>
      <c r="F532" s="6"/>
      <c r="G532" s="6"/>
      <c r="H532" s="6"/>
    </row>
    <row r="533" customFormat="false" ht="51" hidden="false" customHeight="true" outlineLevel="0" collapsed="false">
      <c r="A533" s="3" t="s">
        <v>211</v>
      </c>
      <c r="B533" s="3"/>
      <c r="C533" s="3"/>
      <c r="D533" s="3"/>
      <c r="E533" s="3"/>
      <c r="F533" s="3"/>
    </row>
    <row r="535" customFormat="false" ht="24" hidden="false" customHeight="true" outlineLevel="0" collapsed="false">
      <c r="A535" s="8" t="s">
        <v>212</v>
      </c>
      <c r="B535" s="8"/>
      <c r="C535" s="8"/>
      <c r="D535" s="8"/>
    </row>
    <row r="536" customFormat="false" ht="24" hidden="false" customHeight="true" outlineLevel="0" collapsed="false">
      <c r="A536" s="13" t="s">
        <v>11</v>
      </c>
      <c r="B536" s="14" t="s">
        <v>12</v>
      </c>
      <c r="C536" s="14" t="s">
        <v>213</v>
      </c>
      <c r="D536" s="15" t="s">
        <v>18</v>
      </c>
    </row>
    <row r="537" customFormat="false" ht="24" hidden="false" customHeight="true" outlineLevel="0" collapsed="false">
      <c r="A537" s="16" t="s">
        <v>22</v>
      </c>
      <c r="B537" s="17" t="n">
        <v>0</v>
      </c>
      <c r="C537" s="34" t="n">
        <v>40</v>
      </c>
      <c r="D537" s="24" t="n">
        <f aca="false">B537/C537</f>
        <v>0</v>
      </c>
    </row>
    <row r="538" customFormat="false" ht="24" hidden="false" customHeight="true" outlineLevel="0" collapsed="false">
      <c r="A538" s="25" t="s">
        <v>23</v>
      </c>
      <c r="B538" s="46" t="n">
        <v>0</v>
      </c>
      <c r="C538" s="36" t="n">
        <f aca="false">C537</f>
        <v>40</v>
      </c>
      <c r="D538" s="27" t="n">
        <f aca="false">B538/C538</f>
        <v>0</v>
      </c>
    </row>
    <row r="539" customFormat="false" ht="24" hidden="false" customHeight="true" outlineLevel="0" collapsed="false">
      <c r="A539" s="11" t="s">
        <v>24</v>
      </c>
      <c r="B539" s="20" t="n">
        <v>0</v>
      </c>
      <c r="C539" s="38" t="n">
        <f aca="false">C538</f>
        <v>40</v>
      </c>
      <c r="D539" s="12" t="n">
        <f aca="false">B539/C539</f>
        <v>0</v>
      </c>
      <c r="H539" s="5"/>
    </row>
    <row r="541" customFormat="false" ht="24" hidden="false" customHeight="true" outlineLevel="0" collapsed="false">
      <c r="A541" s="6" t="s">
        <v>214</v>
      </c>
      <c r="B541" s="6"/>
      <c r="C541" s="6"/>
      <c r="D541" s="6"/>
      <c r="E541" s="6"/>
      <c r="F541" s="6"/>
      <c r="G541" s="6"/>
      <c r="H541" s="6"/>
    </row>
    <row r="543" customFormat="false" ht="24" hidden="false" customHeight="true" outlineLevel="0" collapsed="false">
      <c r="A543" s="130" t="s">
        <v>215</v>
      </c>
      <c r="B543" s="130"/>
      <c r="C543" s="130"/>
      <c r="D543" s="130"/>
    </row>
    <row r="544" customFormat="false" ht="24" hidden="false" customHeight="true" outlineLevel="0" collapsed="false">
      <c r="A544" s="203" t="s">
        <v>216</v>
      </c>
      <c r="B544" s="14" t="s">
        <v>217</v>
      </c>
      <c r="C544" s="14" t="s">
        <v>218</v>
      </c>
      <c r="D544" s="15" t="s">
        <v>219</v>
      </c>
    </row>
    <row r="545" customFormat="false" ht="31.5" hidden="false" customHeight="true" outlineLevel="0" collapsed="false">
      <c r="A545" s="104" t="s">
        <v>220</v>
      </c>
      <c r="B545" s="17" t="n">
        <f aca="false">G70</f>
        <v>2362.8</v>
      </c>
      <c r="C545" s="17" t="n">
        <f aca="false">G71</f>
        <v>2362.8</v>
      </c>
      <c r="D545" s="19" t="n">
        <f aca="false">G72</f>
        <v>2362.8</v>
      </c>
    </row>
    <row r="546" customFormat="false" ht="31.5" hidden="false" customHeight="true" outlineLevel="0" collapsed="false">
      <c r="A546" s="87" t="s">
        <v>221</v>
      </c>
      <c r="B546" s="46" t="n">
        <f aca="false">E255</f>
        <v>1769.40392727273</v>
      </c>
      <c r="C546" s="46" t="n">
        <f aca="false">E256</f>
        <v>1769.40392727273</v>
      </c>
      <c r="D546" s="204" t="n">
        <f aca="false">E257</f>
        <v>1858.2472</v>
      </c>
    </row>
    <row r="547" customFormat="false" ht="31.5" hidden="false" customHeight="true" outlineLevel="0" collapsed="false">
      <c r="A547" s="87" t="s">
        <v>222</v>
      </c>
      <c r="B547" s="46" t="n">
        <f aca="false">E359</f>
        <v>267.948773689212</v>
      </c>
      <c r="C547" s="46" t="n">
        <f aca="false">E360</f>
        <v>267.948773689212</v>
      </c>
      <c r="D547" s="204" t="n">
        <f aca="false">E361</f>
        <v>272.963976434667</v>
      </c>
    </row>
    <row r="548" customFormat="false" ht="31.5" hidden="false" customHeight="true" outlineLevel="0" collapsed="false">
      <c r="A548" s="87" t="s">
        <v>223</v>
      </c>
      <c r="B548" s="46" t="n">
        <f aca="false">D449</f>
        <v>264.22183610493</v>
      </c>
      <c r="C548" s="46" t="n">
        <f aca="false">D450</f>
        <v>264.22183610493</v>
      </c>
      <c r="D548" s="204" t="n">
        <f aca="false">D451</f>
        <v>367.802255440797</v>
      </c>
    </row>
    <row r="549" customFormat="false" ht="31.5" hidden="false" customHeight="true" outlineLevel="0" collapsed="false">
      <c r="A549" s="87" t="s">
        <v>224</v>
      </c>
      <c r="B549" s="46" t="n">
        <f aca="false">D509</f>
        <v>74.8646666666667</v>
      </c>
      <c r="C549" s="46" t="n">
        <f aca="false">D510</f>
        <v>74.8646666666667</v>
      </c>
      <c r="D549" s="204" t="n">
        <f aca="false">D511</f>
        <v>74.8646666666667</v>
      </c>
    </row>
    <row r="550" customFormat="false" ht="31.5" hidden="false" customHeight="true" outlineLevel="0" collapsed="false">
      <c r="A550" s="87" t="s">
        <v>225</v>
      </c>
      <c r="B550" s="46" t="n">
        <f aca="false">D525</f>
        <v>1442.89906861391</v>
      </c>
      <c r="C550" s="46" t="n">
        <f aca="false">D526</f>
        <v>1442.89906861391</v>
      </c>
      <c r="D550" s="204" t="n">
        <f aca="false">D527</f>
        <v>1503.01091044773</v>
      </c>
    </row>
    <row r="551" customFormat="false" ht="31.5" hidden="false" customHeight="true" outlineLevel="0" collapsed="false">
      <c r="A551" s="87" t="s">
        <v>226</v>
      </c>
      <c r="B551" s="46" t="n">
        <f aca="false">D537</f>
        <v>0</v>
      </c>
      <c r="C551" s="46" t="n">
        <f aca="false">D538</f>
        <v>0</v>
      </c>
      <c r="D551" s="204" t="n">
        <f aca="false">D539</f>
        <v>0</v>
      </c>
    </row>
    <row r="552" customFormat="false" ht="31.5" hidden="false" customHeight="true" outlineLevel="0" collapsed="false">
      <c r="A552" s="205" t="s">
        <v>227</v>
      </c>
      <c r="B552" s="206" t="n">
        <f aca="false">SUM(B545:B551)</f>
        <v>6182.13827234744</v>
      </c>
      <c r="C552" s="206" t="n">
        <f aca="false">SUM(C545:C551)</f>
        <v>6182.13827234744</v>
      </c>
      <c r="D552" s="207" t="n">
        <f aca="false">SUM(D545:D551)</f>
        <v>6439.68900898986</v>
      </c>
    </row>
    <row r="553" customFormat="false" ht="31.5" hidden="false" customHeight="true" outlineLevel="0" collapsed="false">
      <c r="A553" s="122" t="s">
        <v>228</v>
      </c>
      <c r="B553" s="208" t="n">
        <f aca="false">B552*2</f>
        <v>12364.2765446949</v>
      </c>
      <c r="C553" s="208" t="n">
        <f aca="false">C552*2</f>
        <v>12364.2765446949</v>
      </c>
      <c r="D553" s="209" t="n">
        <f aca="false">D552*1</f>
        <v>6439.68900898986</v>
      </c>
    </row>
  </sheetData>
  <mergeCells count="111">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357:E357"/>
    <mergeCell ref="A366:H366"/>
    <mergeCell ref="A367:H367"/>
    <mergeCell ref="A369:G369"/>
    <mergeCell ref="A370:G370"/>
    <mergeCell ref="A371:A372"/>
    <mergeCell ref="B371:B372"/>
    <mergeCell ref="C371:C372"/>
    <mergeCell ref="A386:D386"/>
    <mergeCell ref="A387:A388"/>
    <mergeCell ref="B387:D387"/>
    <mergeCell ref="A403:H403"/>
    <mergeCell ref="A404:H404"/>
    <mergeCell ref="A406:D406"/>
    <mergeCell ref="A415:E415"/>
    <mergeCell ref="A424:H424"/>
    <mergeCell ref="A425:H425"/>
    <mergeCell ref="A427:D427"/>
    <mergeCell ref="A433:D433"/>
    <mergeCell ref="A439:D439"/>
    <mergeCell ref="A445:H445"/>
    <mergeCell ref="A447:D447"/>
    <mergeCell ref="A456:H456"/>
    <mergeCell ref="A458:D458"/>
    <mergeCell ref="A469:C469"/>
    <mergeCell ref="A471:C471"/>
    <mergeCell ref="A480:F480"/>
    <mergeCell ref="A496:D496"/>
    <mergeCell ref="A498:D498"/>
    <mergeCell ref="A507:D507"/>
    <mergeCell ref="A516:H516"/>
    <mergeCell ref="A517:F517"/>
    <mergeCell ref="A518:B518"/>
    <mergeCell ref="A523:D523"/>
    <mergeCell ref="A532:H532"/>
    <mergeCell ref="A533:F533"/>
    <mergeCell ref="A535:D535"/>
    <mergeCell ref="A541:H541"/>
    <mergeCell ref="A543:D543"/>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1048576"/>
  <sheetViews>
    <sheetView showFormulas="false" showGridLines="false" showRowColHeaders="true" showZeros="true" rightToLeft="false" tabSelected="false" showOutlineSymbols="true" defaultGridColor="true" view="normal" topLeftCell="A1" colorId="64" zoomScale="80" zoomScaleNormal="80" zoomScalePageLayoutView="65" workbookViewId="0">
      <selection pane="topLeft" activeCell="C2" activeCellId="0" sqref="C2"/>
    </sheetView>
  </sheetViews>
  <sheetFormatPr defaultColWidth="9.1484375" defaultRowHeight="15.75" zeroHeight="false" outlineLevelRow="0" outlineLevelCol="0"/>
  <cols>
    <col collapsed="false" customWidth="true" hidden="false" outlineLevel="0" max="1" min="1" style="210" width="16"/>
    <col collapsed="false" customWidth="true" hidden="false" outlineLevel="0" max="2" min="2" style="210" width="72.14"/>
    <col collapsed="false" customWidth="true" hidden="false" outlineLevel="0" max="3" min="3" style="210" width="28.33"/>
    <col collapsed="false" customWidth="true" hidden="false" outlineLevel="0" max="4" min="4" style="210" width="24.57"/>
    <col collapsed="false" customWidth="true" hidden="false" outlineLevel="0" max="5" min="5" style="210" width="12.71"/>
    <col collapsed="false" customWidth="true" hidden="false" outlineLevel="0" max="6" min="6" style="210" width="12"/>
    <col collapsed="false" customWidth="true" hidden="false" outlineLevel="0" max="7" min="7" style="210" width="15.14"/>
    <col collapsed="false" customWidth="false" hidden="false" outlineLevel="0" max="16384" min="8" style="210" width="9.14"/>
  </cols>
  <sheetData>
    <row r="1" s="212" customFormat="true" ht="15.75" hidden="false" customHeight="true" outlineLevel="0" collapsed="false">
      <c r="A1" s="211" t="s">
        <v>0</v>
      </c>
      <c r="B1" s="211"/>
      <c r="C1" s="211"/>
    </row>
    <row r="2" s="212" customFormat="true" ht="15.75" hidden="false" customHeight="true" outlineLevel="0" collapsed="false">
      <c r="A2" s="213" t="s">
        <v>229</v>
      </c>
      <c r="B2" s="213"/>
      <c r="C2" s="214" t="s">
        <v>230</v>
      </c>
    </row>
    <row r="3" s="212" customFormat="true" ht="15.75" hidden="false" customHeight="true" outlineLevel="0" collapsed="false">
      <c r="A3" s="213" t="s">
        <v>231</v>
      </c>
      <c r="B3" s="213"/>
      <c r="C3" s="214" t="s">
        <v>232</v>
      </c>
    </row>
    <row r="4" s="212" customFormat="true" ht="15.75" hidden="false" customHeight="false" outlineLevel="0" collapsed="false">
      <c r="A4" s="215" t="s">
        <v>233</v>
      </c>
      <c r="B4" s="215"/>
      <c r="C4" s="215"/>
    </row>
    <row r="5" s="212" customFormat="true" ht="15.75" hidden="false" customHeight="false" outlineLevel="0" collapsed="false">
      <c r="A5" s="215"/>
      <c r="B5" s="215"/>
      <c r="C5" s="215"/>
    </row>
    <row r="6" s="212" customFormat="true" ht="15.75" hidden="false" customHeight="false" outlineLevel="0" collapsed="false">
      <c r="A6" s="215"/>
      <c r="B6" s="215"/>
      <c r="C6" s="215"/>
    </row>
    <row r="7" s="212" customFormat="true" ht="15.75" hidden="false" customHeight="false" outlineLevel="0" collapsed="false">
      <c r="A7" s="216" t="s">
        <v>234</v>
      </c>
      <c r="B7" s="217" t="s">
        <v>235</v>
      </c>
      <c r="C7" s="218"/>
    </row>
    <row r="8" s="212" customFormat="true" ht="15.75" hidden="false" customHeight="false" outlineLevel="0" collapsed="false">
      <c r="A8" s="219" t="s">
        <v>236</v>
      </c>
      <c r="B8" s="220" t="s">
        <v>237</v>
      </c>
      <c r="C8" s="221" t="s">
        <v>238</v>
      </c>
    </row>
    <row r="9" s="212" customFormat="true" ht="15.75" hidden="false" customHeight="false" outlineLevel="0" collapsed="false">
      <c r="A9" s="219" t="s">
        <v>239</v>
      </c>
      <c r="B9" s="220" t="s">
        <v>240</v>
      </c>
      <c r="C9" s="221" t="s">
        <v>241</v>
      </c>
    </row>
    <row r="10" s="212" customFormat="true" ht="15.75" hidden="false" customHeight="false" outlineLevel="0" collapsed="false">
      <c r="A10" s="219" t="s">
        <v>242</v>
      </c>
      <c r="B10" s="220" t="s">
        <v>243</v>
      </c>
      <c r="C10" s="221" t="s">
        <v>244</v>
      </c>
    </row>
    <row r="11" s="212" customFormat="true" ht="15.75" hidden="false" customHeight="false" outlineLevel="0" collapsed="false">
      <c r="A11" s="219" t="s">
        <v>245</v>
      </c>
      <c r="B11" s="220" t="s">
        <v>246</v>
      </c>
      <c r="C11" s="221" t="n">
        <v>12</v>
      </c>
    </row>
    <row r="12" s="212" customFormat="true" ht="15.75" hidden="false" customHeight="false" outlineLevel="0" collapsed="false">
      <c r="A12" s="222"/>
      <c r="B12" s="222"/>
      <c r="C12" s="222"/>
    </row>
    <row r="13" s="212" customFormat="true" ht="15.75" hidden="false" customHeight="false" outlineLevel="0" collapsed="false">
      <c r="A13" s="223" t="s">
        <v>247</v>
      </c>
      <c r="B13" s="223"/>
      <c r="C13" s="223"/>
    </row>
    <row r="14" s="212" customFormat="true" ht="43.8" hidden="false" customHeight="true" outlineLevel="0" collapsed="false">
      <c r="A14" s="224" t="s">
        <v>248</v>
      </c>
      <c r="B14" s="225" t="s">
        <v>249</v>
      </c>
      <c r="C14" s="225" t="s">
        <v>250</v>
      </c>
    </row>
    <row r="15" s="212" customFormat="true" ht="41.95" hidden="false" customHeight="true" outlineLevel="0" collapsed="false">
      <c r="A15" s="226" t="s">
        <v>251</v>
      </c>
      <c r="B15" s="221" t="s">
        <v>252</v>
      </c>
      <c r="C15" s="221" t="n">
        <v>1</v>
      </c>
    </row>
    <row r="16" s="212" customFormat="true" ht="15.75" hidden="false" customHeight="false" outlineLevel="0" collapsed="false"/>
    <row r="17" s="212" customFormat="true" ht="15.75" hidden="false" customHeight="false" outlineLevel="0" collapsed="false"/>
    <row r="18" s="212" customFormat="true" ht="42.75" hidden="false" customHeight="true" outlineLevel="0" collapsed="false">
      <c r="A18" s="227" t="s">
        <v>253</v>
      </c>
      <c r="B18" s="227"/>
      <c r="C18" s="227"/>
    </row>
    <row r="19" s="212" customFormat="true" ht="15.75" hidden="false" customHeight="false" outlineLevel="0" collapsed="false">
      <c r="A19" s="228" t="n">
        <v>1</v>
      </c>
      <c r="B19" s="221" t="s">
        <v>254</v>
      </c>
      <c r="C19" s="221" t="str">
        <f aca="false">A15</f>
        <v>Oficial de Manutenção Predial</v>
      </c>
    </row>
    <row r="20" s="212" customFormat="true" ht="15.75" hidden="false" customHeight="false" outlineLevel="0" collapsed="false">
      <c r="A20" s="228" t="n">
        <v>2</v>
      </c>
      <c r="B20" s="221" t="s">
        <v>255</v>
      </c>
      <c r="C20" s="229" t="n">
        <f aca="false">'Custo por trabalhador'!B12</f>
        <v>2362.8</v>
      </c>
    </row>
    <row r="21" s="212" customFormat="true" ht="15.75" hidden="false" customHeight="false" outlineLevel="0" collapsed="false">
      <c r="A21" s="228" t="n">
        <v>3</v>
      </c>
      <c r="B21" s="221" t="s">
        <v>256</v>
      </c>
      <c r="C21" s="221" t="n">
        <v>5143</v>
      </c>
    </row>
    <row r="22" s="212" customFormat="true" ht="15.75" hidden="false" customHeight="false" outlineLevel="0" collapsed="false">
      <c r="A22" s="230" t="n">
        <v>4</v>
      </c>
      <c r="B22" s="231" t="s">
        <v>257</v>
      </c>
      <c r="C22" s="232" t="n">
        <v>45809</v>
      </c>
    </row>
    <row r="23" s="212" customFormat="true" ht="15.75" hidden="false" customHeight="false" outlineLevel="0" collapsed="false">
      <c r="A23" s="215" t="n">
        <v>5</v>
      </c>
      <c r="B23" s="233" t="s">
        <v>258</v>
      </c>
      <c r="C23" s="215" t="n">
        <v>44</v>
      </c>
    </row>
    <row r="24" customFormat="false" ht="15.75" hidden="false" customHeight="false" outlineLevel="0" collapsed="false">
      <c r="A24" s="215" t="n">
        <v>6</v>
      </c>
      <c r="B24" s="233" t="s">
        <v>259</v>
      </c>
      <c r="C24" s="215" t="n">
        <v>220</v>
      </c>
      <c r="D24" s="212"/>
      <c r="E24" s="212"/>
      <c r="F24" s="212"/>
      <c r="G24" s="212"/>
    </row>
    <row r="26" customFormat="false" ht="15.75" hidden="false" customHeight="false" outlineLevel="0" collapsed="false">
      <c r="A26" s="234" t="s">
        <v>260</v>
      </c>
      <c r="B26" s="234"/>
      <c r="C26" s="234"/>
    </row>
    <row r="27" customFormat="false" ht="15.75" hidden="false" customHeight="false" outlineLevel="0" collapsed="false">
      <c r="A27" s="235" t="n">
        <v>1</v>
      </c>
      <c r="B27" s="236" t="s">
        <v>261</v>
      </c>
      <c r="C27" s="236" t="s">
        <v>262</v>
      </c>
    </row>
    <row r="28" customFormat="false" ht="15.75" hidden="false" customHeight="false" outlineLevel="0" collapsed="false">
      <c r="A28" s="237" t="s">
        <v>234</v>
      </c>
      <c r="B28" s="238" t="s">
        <v>263</v>
      </c>
      <c r="C28" s="239" t="n">
        <f aca="false">C20</f>
        <v>2362.8</v>
      </c>
    </row>
    <row r="29" customFormat="false" ht="15.75" hidden="false" customHeight="false" outlineLevel="0" collapsed="false">
      <c r="A29" s="237" t="s">
        <v>236</v>
      </c>
      <c r="B29" s="238" t="s">
        <v>264</v>
      </c>
      <c r="C29" s="239"/>
    </row>
    <row r="30" customFormat="false" ht="15.75" hidden="false" customHeight="false" outlineLevel="0" collapsed="false">
      <c r="A30" s="237" t="s">
        <v>239</v>
      </c>
      <c r="B30" s="238" t="s">
        <v>265</v>
      </c>
      <c r="C30" s="239"/>
    </row>
    <row r="31" customFormat="false" ht="15.75" hidden="false" customHeight="false" outlineLevel="0" collapsed="false">
      <c r="A31" s="237" t="s">
        <v>242</v>
      </c>
      <c r="B31" s="238" t="s">
        <v>31</v>
      </c>
      <c r="C31" s="239"/>
    </row>
    <row r="32" customFormat="false" ht="15.75" hidden="false" customHeight="false" outlineLevel="0" collapsed="false">
      <c r="A32" s="237" t="s">
        <v>245</v>
      </c>
      <c r="B32" s="238" t="s">
        <v>266</v>
      </c>
      <c r="C32" s="239"/>
    </row>
    <row r="33" customFormat="false" ht="15.75" hidden="false" customHeight="false" outlineLevel="0" collapsed="false">
      <c r="A33" s="237"/>
      <c r="B33" s="238"/>
      <c r="C33" s="239"/>
    </row>
    <row r="34" customFormat="false" ht="15.75" hidden="false" customHeight="false" outlineLevel="0" collapsed="false">
      <c r="A34" s="237" t="s">
        <v>267</v>
      </c>
      <c r="B34" s="238" t="s">
        <v>268</v>
      </c>
      <c r="C34" s="239"/>
    </row>
    <row r="35" customFormat="false" ht="15.75" hidden="false" customHeight="true" outlineLevel="0" collapsed="false">
      <c r="A35" s="240" t="s">
        <v>41</v>
      </c>
      <c r="B35" s="240"/>
      <c r="C35" s="239" t="n">
        <f aca="false">SUM(C28:C34)</f>
        <v>2362.8</v>
      </c>
    </row>
    <row r="37" customFormat="false" ht="15.75" hidden="false" customHeight="false" outlineLevel="0" collapsed="false">
      <c r="A37" s="234" t="s">
        <v>269</v>
      </c>
      <c r="B37" s="234"/>
      <c r="C37" s="234"/>
    </row>
    <row r="38" customFormat="false" ht="15.75" hidden="false" customHeight="false" outlineLevel="0" collapsed="false">
      <c r="A38" s="241" t="s">
        <v>270</v>
      </c>
      <c r="B38" s="241"/>
      <c r="C38" s="241"/>
    </row>
    <row r="39" customFormat="false" ht="15.75" hidden="false" customHeight="false" outlineLevel="0" collapsed="false">
      <c r="A39" s="240" t="s">
        <v>271</v>
      </c>
      <c r="B39" s="236" t="s">
        <v>272</v>
      </c>
      <c r="C39" s="236" t="s">
        <v>262</v>
      </c>
    </row>
    <row r="40" customFormat="false" ht="15.75" hidden="false" customHeight="false" outlineLevel="0" collapsed="false">
      <c r="A40" s="237" t="s">
        <v>234</v>
      </c>
      <c r="B40" s="238" t="s">
        <v>273</v>
      </c>
      <c r="C40" s="239" t="n">
        <f aca="false">'Custo por trabalhador'!B112</f>
        <v>196.9</v>
      </c>
    </row>
    <row r="41" customFormat="false" ht="15.75" hidden="false" customHeight="false" outlineLevel="0" collapsed="false">
      <c r="A41" s="237" t="s">
        <v>236</v>
      </c>
      <c r="B41" s="238" t="s">
        <v>274</v>
      </c>
      <c r="C41" s="239" t="n">
        <f aca="false">'Custo por trabalhador'!C112+'Custo por trabalhador'!D112</f>
        <v>262.533333333333</v>
      </c>
    </row>
    <row r="42" customFormat="false" ht="15.75" hidden="false" customHeight="true" outlineLevel="0" collapsed="false">
      <c r="A42" s="240" t="s">
        <v>41</v>
      </c>
      <c r="B42" s="240"/>
      <c r="C42" s="239" t="n">
        <f aca="false">SUM(C40:C41)</f>
        <v>459.433333333333</v>
      </c>
    </row>
    <row r="44" customFormat="false" ht="32.25" hidden="false" customHeight="true" outlineLevel="0" collapsed="false">
      <c r="A44" s="242" t="s">
        <v>275</v>
      </c>
      <c r="B44" s="242"/>
      <c r="C44" s="242"/>
      <c r="D44" s="242"/>
    </row>
    <row r="45" customFormat="false" ht="15.75" hidden="false" customHeight="false" outlineLevel="0" collapsed="false">
      <c r="A45" s="240" t="s">
        <v>276</v>
      </c>
      <c r="B45" s="236" t="s">
        <v>277</v>
      </c>
      <c r="C45" s="236" t="s">
        <v>278</v>
      </c>
      <c r="D45" s="236" t="s">
        <v>262</v>
      </c>
    </row>
    <row r="46" customFormat="false" ht="15.75" hidden="false" customHeight="false" outlineLevel="0" collapsed="false">
      <c r="A46" s="237" t="s">
        <v>234</v>
      </c>
      <c r="B46" s="238" t="s">
        <v>279</v>
      </c>
      <c r="C46" s="243" t="n">
        <v>0.2</v>
      </c>
      <c r="D46" s="239" t="n">
        <f aca="false">TRUNC(($C$35+$C$42)*C46,2)</f>
        <v>564.44</v>
      </c>
    </row>
    <row r="47" customFormat="false" ht="15.75" hidden="false" customHeight="false" outlineLevel="0" collapsed="false">
      <c r="A47" s="237" t="s">
        <v>236</v>
      </c>
      <c r="B47" s="238" t="s">
        <v>280</v>
      </c>
      <c r="C47" s="243" t="n">
        <v>0.025</v>
      </c>
      <c r="D47" s="239" t="n">
        <f aca="false">TRUNC(($C$35+$C$42)*C47,2)</f>
        <v>70.55</v>
      </c>
    </row>
    <row r="48" customFormat="false" ht="15.75" hidden="false" customHeight="false" outlineLevel="0" collapsed="false">
      <c r="A48" s="237" t="s">
        <v>239</v>
      </c>
      <c r="B48" s="238" t="s">
        <v>58</v>
      </c>
      <c r="C48" s="243" t="n">
        <v>0.03</v>
      </c>
      <c r="D48" s="239" t="n">
        <f aca="false">TRUNC(($C$35+$C$42)*C48,2)</f>
        <v>84.66</v>
      </c>
    </row>
    <row r="49" customFormat="false" ht="15.75" hidden="false" customHeight="false" outlineLevel="0" collapsed="false">
      <c r="A49" s="237" t="s">
        <v>242</v>
      </c>
      <c r="B49" s="238" t="s">
        <v>281</v>
      </c>
      <c r="C49" s="243" t="n">
        <v>0.015</v>
      </c>
      <c r="D49" s="239" t="n">
        <f aca="false">TRUNC(($C$35+$C$42)*C49,2)</f>
        <v>42.33</v>
      </c>
    </row>
    <row r="50" customFormat="false" ht="15.75" hidden="false" customHeight="false" outlineLevel="0" collapsed="false">
      <c r="A50" s="237" t="s">
        <v>245</v>
      </c>
      <c r="B50" s="238" t="s">
        <v>282</v>
      </c>
      <c r="C50" s="243" t="n">
        <v>0.01</v>
      </c>
      <c r="D50" s="239" t="n">
        <f aca="false">TRUNC(($C$35+$C$42)*C50,2)</f>
        <v>28.22</v>
      </c>
    </row>
    <row r="51" customFormat="false" ht="15.75" hidden="false" customHeight="false" outlineLevel="0" collapsed="false">
      <c r="A51" s="237" t="s">
        <v>283</v>
      </c>
      <c r="B51" s="238" t="s">
        <v>61</v>
      </c>
      <c r="C51" s="243" t="n">
        <v>0.006</v>
      </c>
      <c r="D51" s="239" t="n">
        <f aca="false">TRUNC(($C$35+$C$42)*C51,2)</f>
        <v>16.93</v>
      </c>
    </row>
    <row r="52" customFormat="false" ht="15.75" hidden="false" customHeight="false" outlineLevel="0" collapsed="false">
      <c r="A52" s="237" t="s">
        <v>267</v>
      </c>
      <c r="B52" s="238" t="s">
        <v>62</v>
      </c>
      <c r="C52" s="243" t="n">
        <v>0.002</v>
      </c>
      <c r="D52" s="239" t="n">
        <f aca="false">TRUNC(($C$35+$C$42)*C52,2)</f>
        <v>5.64</v>
      </c>
    </row>
    <row r="53" customFormat="false" ht="15.75" hidden="false" customHeight="false" outlineLevel="0" collapsed="false">
      <c r="A53" s="237" t="s">
        <v>284</v>
      </c>
      <c r="B53" s="238" t="s">
        <v>63</v>
      </c>
      <c r="C53" s="243" t="n">
        <v>0.08</v>
      </c>
      <c r="D53" s="239" t="n">
        <f aca="false">TRUNC(($C$35+$C$42)*C53,2)</f>
        <v>225.77</v>
      </c>
    </row>
    <row r="54" customFormat="false" ht="15.75" hidden="false" customHeight="true" outlineLevel="0" collapsed="false">
      <c r="A54" s="240" t="s">
        <v>285</v>
      </c>
      <c r="B54" s="240"/>
      <c r="C54" s="244"/>
      <c r="D54" s="239" t="n">
        <f aca="false">SUM(D46:D53)</f>
        <v>1038.54</v>
      </c>
    </row>
    <row r="56" customFormat="false" ht="15.75" hidden="false" customHeight="false" outlineLevel="0" collapsed="false">
      <c r="A56" s="241" t="s">
        <v>286</v>
      </c>
      <c r="B56" s="241"/>
      <c r="C56" s="241"/>
    </row>
    <row r="57" customFormat="false" ht="15.75" hidden="false" customHeight="false" outlineLevel="0" collapsed="false">
      <c r="A57" s="240" t="s">
        <v>287</v>
      </c>
      <c r="B57" s="236" t="s">
        <v>288</v>
      </c>
      <c r="C57" s="236" t="s">
        <v>262</v>
      </c>
    </row>
    <row r="58" customFormat="false" ht="15.75" hidden="false" customHeight="false" outlineLevel="0" collapsed="false">
      <c r="A58" s="237" t="s">
        <v>234</v>
      </c>
      <c r="B58" s="238" t="s">
        <v>289</v>
      </c>
      <c r="C58" s="239" t="n">
        <f aca="false">'Custo por trabalhador'!D186</f>
        <v>56.232</v>
      </c>
    </row>
    <row r="59" customFormat="false" ht="15.75" hidden="false" customHeight="false" outlineLevel="0" collapsed="false">
      <c r="A59" s="237" t="s">
        <v>236</v>
      </c>
      <c r="B59" s="238" t="s">
        <v>290</v>
      </c>
      <c r="C59" s="239" t="n">
        <f aca="false">'Custo por trabalhador'!D215</f>
        <v>304</v>
      </c>
    </row>
    <row r="60" customFormat="false" ht="15.75" hidden="false" customHeight="false" outlineLevel="0" collapsed="false">
      <c r="A60" s="237" t="s">
        <v>239</v>
      </c>
      <c r="B60" s="238" t="s">
        <v>87</v>
      </c>
      <c r="C60" s="239"/>
    </row>
    <row r="61" customFormat="false" ht="15.75" hidden="false" customHeight="false" outlineLevel="0" collapsed="false">
      <c r="A61" s="237" t="s">
        <v>242</v>
      </c>
      <c r="B61" s="238" t="s">
        <v>268</v>
      </c>
      <c r="C61" s="244"/>
    </row>
    <row r="62" customFormat="false" ht="15.75" hidden="false" customHeight="true" outlineLevel="0" collapsed="false">
      <c r="A62" s="240" t="s">
        <v>41</v>
      </c>
      <c r="B62" s="240"/>
      <c r="C62" s="245" t="n">
        <f aca="false">SUM(C58:C60)</f>
        <v>360.232</v>
      </c>
    </row>
    <row r="64" customFormat="false" ht="15.75" hidden="false" customHeight="false" outlineLevel="0" collapsed="false">
      <c r="A64" s="241" t="s">
        <v>291</v>
      </c>
      <c r="B64" s="241"/>
      <c r="C64" s="241"/>
    </row>
    <row r="65" customFormat="false" ht="15.75" hidden="false" customHeight="false" outlineLevel="0" collapsed="false">
      <c r="A65" s="235" t="n">
        <v>2</v>
      </c>
      <c r="B65" s="236" t="s">
        <v>292</v>
      </c>
      <c r="C65" s="236" t="s">
        <v>262</v>
      </c>
    </row>
    <row r="66" customFormat="false" ht="15.75" hidden="false" customHeight="false" outlineLevel="0" collapsed="false">
      <c r="A66" s="237" t="s">
        <v>271</v>
      </c>
      <c r="B66" s="238" t="s">
        <v>272</v>
      </c>
      <c r="C66" s="245" t="n">
        <f aca="false">C42</f>
        <v>459.433333333333</v>
      </c>
    </row>
    <row r="67" customFormat="false" ht="15.75" hidden="false" customHeight="false" outlineLevel="0" collapsed="false">
      <c r="A67" s="237" t="s">
        <v>276</v>
      </c>
      <c r="B67" s="238" t="s">
        <v>277</v>
      </c>
      <c r="C67" s="245" t="n">
        <f aca="false">D54</f>
        <v>1038.54</v>
      </c>
    </row>
    <row r="68" customFormat="false" ht="15.75" hidden="false" customHeight="false" outlineLevel="0" collapsed="false">
      <c r="A68" s="237" t="s">
        <v>287</v>
      </c>
      <c r="B68" s="238" t="s">
        <v>288</v>
      </c>
      <c r="C68" s="245" t="n">
        <f aca="false">C62</f>
        <v>360.232</v>
      </c>
    </row>
    <row r="69" customFormat="false" ht="15.75" hidden="false" customHeight="true" outlineLevel="0" collapsed="false">
      <c r="A69" s="240" t="s">
        <v>41</v>
      </c>
      <c r="B69" s="240"/>
      <c r="C69" s="245" t="n">
        <f aca="false">SUM(C66:C68)</f>
        <v>1858.20533333333</v>
      </c>
    </row>
    <row r="71" customFormat="false" ht="15.75" hidden="false" customHeight="false" outlineLevel="0" collapsed="false">
      <c r="A71" s="234" t="s">
        <v>293</v>
      </c>
      <c r="B71" s="234"/>
      <c r="C71" s="234"/>
    </row>
    <row r="72" customFormat="false" ht="15.75" hidden="false" customHeight="false" outlineLevel="0" collapsed="false">
      <c r="A72" s="235" t="n">
        <v>3</v>
      </c>
      <c r="B72" s="236" t="s">
        <v>294</v>
      </c>
      <c r="C72" s="236" t="s">
        <v>262</v>
      </c>
    </row>
    <row r="73" customFormat="false" ht="15.75" hidden="false" customHeight="false" outlineLevel="0" collapsed="false">
      <c r="A73" s="237" t="s">
        <v>234</v>
      </c>
      <c r="B73" s="246" t="s">
        <v>295</v>
      </c>
      <c r="C73" s="247" t="n">
        <f aca="false">'Custo por trabalhador'!B361</f>
        <v>120.98997369</v>
      </c>
    </row>
    <row r="74" customFormat="false" ht="15.75" hidden="false" customHeight="false" outlineLevel="0" collapsed="false">
      <c r="A74" s="237" t="s">
        <v>236</v>
      </c>
      <c r="B74" s="246" t="s">
        <v>296</v>
      </c>
      <c r="C74" s="247" t="n">
        <f aca="false">'Custo por trabalhador'!C361</f>
        <v>164.700306078</v>
      </c>
    </row>
    <row r="75" customFormat="false" ht="15.75" hidden="false" customHeight="false" outlineLevel="0" collapsed="false">
      <c r="A75" s="237" t="s">
        <v>239</v>
      </c>
      <c r="B75" s="246" t="s">
        <v>297</v>
      </c>
      <c r="C75" s="248" t="n">
        <f aca="false">'Custo por trabalhador'!D361</f>
        <v>-12.7263033333333</v>
      </c>
    </row>
    <row r="76" customFormat="false" ht="15.75" hidden="false" customHeight="true" outlineLevel="0" collapsed="false">
      <c r="A76" s="240" t="s">
        <v>41</v>
      </c>
      <c r="B76" s="240"/>
      <c r="C76" s="249" t="n">
        <f aca="false">SUM(C73:C75)</f>
        <v>272.963976434667</v>
      </c>
    </row>
    <row r="78" customFormat="false" ht="15.75" hidden="false" customHeight="false" outlineLevel="0" collapsed="false">
      <c r="A78" s="234" t="s">
        <v>298</v>
      </c>
      <c r="B78" s="234"/>
      <c r="C78" s="234"/>
    </row>
    <row r="79" customFormat="false" ht="15.75" hidden="false" customHeight="false" outlineLevel="0" collapsed="false">
      <c r="A79" s="241" t="s">
        <v>299</v>
      </c>
      <c r="B79" s="241"/>
      <c r="C79" s="241"/>
    </row>
    <row r="80" customFormat="false" ht="15.75" hidden="false" customHeight="false" outlineLevel="0" collapsed="false">
      <c r="A80" s="240" t="s">
        <v>300</v>
      </c>
      <c r="B80" s="236" t="s">
        <v>301</v>
      </c>
      <c r="C80" s="236" t="s">
        <v>262</v>
      </c>
    </row>
    <row r="81" customFormat="false" ht="15.75" hidden="false" customHeight="false" outlineLevel="0" collapsed="false">
      <c r="A81" s="237" t="s">
        <v>234</v>
      </c>
      <c r="B81" s="238" t="s">
        <v>138</v>
      </c>
      <c r="C81" s="239" t="n">
        <f aca="false">'Custo por trabalhador'!D410*20.7123/12</f>
        <v>258.559188026855</v>
      </c>
    </row>
    <row r="82" customFormat="false" ht="15.75" hidden="false" customHeight="false" outlineLevel="0" collapsed="false">
      <c r="A82" s="237" t="s">
        <v>236</v>
      </c>
      <c r="B82" s="238" t="s">
        <v>301</v>
      </c>
      <c r="C82" s="239" t="n">
        <f aca="false">'Custo por trabalhador'!D410*4.0098/12</f>
        <v>50.0557944868548</v>
      </c>
    </row>
    <row r="83" customFormat="false" ht="15.75" hidden="false" customHeight="false" outlineLevel="0" collapsed="false">
      <c r="A83" s="237" t="s">
        <v>239</v>
      </c>
      <c r="B83" s="238" t="s">
        <v>302</v>
      </c>
      <c r="C83" s="239" t="n">
        <f aca="false">'Custo por trabalhador'!D410*0.143/12</f>
        <v>1.78512110619488</v>
      </c>
    </row>
    <row r="84" customFormat="false" ht="15.75" hidden="false" customHeight="false" outlineLevel="0" collapsed="false">
      <c r="A84" s="237" t="s">
        <v>242</v>
      </c>
      <c r="B84" s="238" t="s">
        <v>303</v>
      </c>
      <c r="C84" s="239" t="n">
        <f aca="false">'Custo por trabalhador'!D410*0.6915/12</f>
        <v>8.63224646806826</v>
      </c>
    </row>
    <row r="85" customFormat="false" ht="15.75" hidden="false" customHeight="false" outlineLevel="0" collapsed="false">
      <c r="A85" s="237" t="s">
        <v>245</v>
      </c>
      <c r="B85" s="238" t="s">
        <v>304</v>
      </c>
      <c r="C85" s="239" t="n">
        <f aca="false">'Custo por trabalhador'!D410*1.773/12</f>
        <v>22.1330050439407</v>
      </c>
    </row>
    <row r="86" customFormat="false" ht="15.75" hidden="false" customHeight="false" outlineLevel="0" collapsed="false">
      <c r="A86" s="237" t="s">
        <v>283</v>
      </c>
      <c r="B86" s="238" t="s">
        <v>268</v>
      </c>
      <c r="C86" s="244"/>
    </row>
    <row r="87" customFormat="false" ht="15.75" hidden="false" customHeight="true" outlineLevel="0" collapsed="false">
      <c r="A87" s="240" t="s">
        <v>285</v>
      </c>
      <c r="B87" s="240"/>
      <c r="C87" s="245" t="n">
        <f aca="false">SUM(C81:C85)</f>
        <v>341.165355131914</v>
      </c>
    </row>
    <row r="89" customFormat="false" ht="15.75" hidden="false" customHeight="false" outlineLevel="0" collapsed="false">
      <c r="A89" s="234" t="s">
        <v>305</v>
      </c>
      <c r="B89" s="234"/>
      <c r="C89" s="234"/>
    </row>
    <row r="90" customFormat="false" ht="15.75" hidden="false" customHeight="false" outlineLevel="0" collapsed="false">
      <c r="A90" s="235" t="n">
        <v>5</v>
      </c>
      <c r="B90" s="250" t="s">
        <v>224</v>
      </c>
      <c r="C90" s="236" t="s">
        <v>262</v>
      </c>
    </row>
    <row r="91" customFormat="false" ht="15.75" hidden="false" customHeight="false" outlineLevel="0" collapsed="false">
      <c r="A91" s="237" t="s">
        <v>234</v>
      </c>
      <c r="B91" s="238" t="s">
        <v>306</v>
      </c>
      <c r="C91" s="239" t="n">
        <f aca="false">Uniformes!B14</f>
        <v>68.2266666666667</v>
      </c>
    </row>
    <row r="92" customFormat="false" ht="15.75" hidden="false" customHeight="false" outlineLevel="0" collapsed="false">
      <c r="A92" s="237" t="s">
        <v>236</v>
      </c>
      <c r="B92" s="238" t="s">
        <v>307</v>
      </c>
      <c r="C92" s="239" t="n">
        <f aca="false">'Materiais e Equipamentos'!C56</f>
        <v>41.799075</v>
      </c>
    </row>
    <row r="93" customFormat="false" ht="15.75" hidden="false" customHeight="false" outlineLevel="0" collapsed="false">
      <c r="A93" s="237" t="s">
        <v>239</v>
      </c>
      <c r="B93" s="238" t="s">
        <v>308</v>
      </c>
      <c r="C93" s="239"/>
    </row>
    <row r="94" customFormat="false" ht="15.75" hidden="false" customHeight="false" outlineLevel="0" collapsed="false">
      <c r="A94" s="237" t="s">
        <v>242</v>
      </c>
      <c r="B94" s="238" t="s">
        <v>268</v>
      </c>
      <c r="C94" s="244"/>
    </row>
    <row r="95" customFormat="false" ht="15.75" hidden="false" customHeight="true" outlineLevel="0" collapsed="false">
      <c r="A95" s="240" t="s">
        <v>285</v>
      </c>
      <c r="B95" s="240"/>
      <c r="C95" s="245" t="n">
        <f aca="false">SUM(C91:C93)</f>
        <v>110.025741666667</v>
      </c>
    </row>
    <row r="98" customFormat="false" ht="15.75" hidden="false" customHeight="false" outlineLevel="0" collapsed="false">
      <c r="A98" s="234" t="s">
        <v>309</v>
      </c>
      <c r="B98" s="234"/>
      <c r="C98" s="234"/>
    </row>
    <row r="100" customFormat="false" ht="15.75" hidden="false" customHeight="false" outlineLevel="0" collapsed="false">
      <c r="A100" s="235" t="n">
        <v>6</v>
      </c>
      <c r="B100" s="250" t="s">
        <v>225</v>
      </c>
      <c r="C100" s="236" t="s">
        <v>278</v>
      </c>
      <c r="D100" s="236" t="s">
        <v>262</v>
      </c>
    </row>
    <row r="101" customFormat="false" ht="15.75" hidden="false" customHeight="false" outlineLevel="0" collapsed="false">
      <c r="A101" s="237" t="s">
        <v>234</v>
      </c>
      <c r="B101" s="238" t="s">
        <v>207</v>
      </c>
      <c r="C101" s="251" t="n">
        <v>0.05</v>
      </c>
      <c r="D101" s="245" t="n">
        <f aca="false">($C$95+C87+C76+C69+C35)*C101</f>
        <v>247.258020328329</v>
      </c>
      <c r="E101" s="252"/>
    </row>
    <row r="102" customFormat="false" ht="15.75" hidden="false" customHeight="false" outlineLevel="0" collapsed="false">
      <c r="A102" s="237" t="s">
        <v>236</v>
      </c>
      <c r="B102" s="238" t="s">
        <v>209</v>
      </c>
      <c r="C102" s="251" t="n">
        <v>0.1</v>
      </c>
      <c r="D102" s="239" t="n">
        <f aca="false">(D101+C95+C87+C76+C69+C35)*C102</f>
        <v>519.241842689491</v>
      </c>
      <c r="E102" s="252"/>
    </row>
    <row r="103" customFormat="false" ht="15.75" hidden="false" customHeight="false" outlineLevel="0" collapsed="false">
      <c r="A103" s="237" t="s">
        <v>239</v>
      </c>
      <c r="B103" s="238" t="s">
        <v>208</v>
      </c>
      <c r="C103" s="251" t="n">
        <v>0.1425</v>
      </c>
      <c r="D103" s="245" t="n">
        <f aca="false">(D101+C95+C87+C76+C69+C35)*C103</f>
        <v>739.919625832524</v>
      </c>
      <c r="E103" s="252"/>
    </row>
    <row r="104" customFormat="false" ht="15.75" hidden="false" customHeight="false" outlineLevel="0" collapsed="false">
      <c r="A104" s="237"/>
      <c r="B104" s="238" t="s">
        <v>310</v>
      </c>
      <c r="C104" s="243"/>
      <c r="D104" s="239" t="n">
        <f aca="false">(D101+C95+C87+C76+C69+C35)*C104</f>
        <v>0</v>
      </c>
      <c r="E104" s="252"/>
    </row>
    <row r="105" customFormat="false" ht="15.75" hidden="false" customHeight="false" outlineLevel="0" collapsed="false">
      <c r="A105" s="237"/>
      <c r="B105" s="238" t="s">
        <v>311</v>
      </c>
      <c r="C105" s="244"/>
      <c r="D105" s="239"/>
      <c r="E105" s="252"/>
    </row>
    <row r="106" customFormat="false" ht="15.75" hidden="false" customHeight="false" outlineLevel="0" collapsed="false">
      <c r="A106" s="237"/>
      <c r="B106" s="238" t="s">
        <v>312</v>
      </c>
      <c r="C106" s="243"/>
      <c r="D106" s="239" t="n">
        <f aca="false">(D101+C95+C87+C76+C69+C35)*C106</f>
        <v>0</v>
      </c>
      <c r="E106" s="252"/>
    </row>
    <row r="107" customFormat="false" ht="15.75" hidden="false" customHeight="true" outlineLevel="0" collapsed="false">
      <c r="A107" s="240" t="s">
        <v>285</v>
      </c>
      <c r="B107" s="240"/>
      <c r="C107" s="244"/>
      <c r="D107" s="245" t="n">
        <f aca="false">SUM(D101:D103)</f>
        <v>1506.41948885034</v>
      </c>
      <c r="E107" s="252"/>
    </row>
    <row r="108" customFormat="false" ht="15.75" hidden="false" customHeight="false" outlineLevel="0" collapsed="false">
      <c r="E108" s="252"/>
    </row>
    <row r="110" customFormat="false" ht="15.75" hidden="false" customHeight="false" outlineLevel="0" collapsed="false">
      <c r="A110" s="234" t="s">
        <v>313</v>
      </c>
      <c r="B110" s="234"/>
      <c r="C110" s="234"/>
    </row>
    <row r="112" customFormat="false" ht="15.75" hidden="false" customHeight="false" outlineLevel="0" collapsed="false">
      <c r="A112" s="235"/>
      <c r="B112" s="236" t="s">
        <v>314</v>
      </c>
      <c r="C112" s="236" t="s">
        <v>262</v>
      </c>
    </row>
    <row r="113" customFormat="false" ht="15.75" hidden="false" customHeight="false" outlineLevel="0" collapsed="false">
      <c r="A113" s="253" t="s">
        <v>234</v>
      </c>
      <c r="B113" s="238" t="s">
        <v>260</v>
      </c>
      <c r="C113" s="254" t="n">
        <f aca="false">C35</f>
        <v>2362.8</v>
      </c>
    </row>
    <row r="114" customFormat="false" ht="15.75" hidden="false" customHeight="false" outlineLevel="0" collapsed="false">
      <c r="A114" s="253" t="s">
        <v>236</v>
      </c>
      <c r="B114" s="238" t="s">
        <v>269</v>
      </c>
      <c r="C114" s="254" t="n">
        <f aca="false">C69</f>
        <v>1858.20533333333</v>
      </c>
    </row>
    <row r="115" customFormat="false" ht="15.75" hidden="false" customHeight="false" outlineLevel="0" collapsed="false">
      <c r="A115" s="253" t="s">
        <v>239</v>
      </c>
      <c r="B115" s="238" t="s">
        <v>293</v>
      </c>
      <c r="C115" s="255" t="n">
        <f aca="false">C76</f>
        <v>272.963976434667</v>
      </c>
    </row>
    <row r="116" customFormat="false" ht="15.75" hidden="false" customHeight="false" outlineLevel="0" collapsed="false">
      <c r="A116" s="253" t="s">
        <v>242</v>
      </c>
      <c r="B116" s="238" t="s">
        <v>298</v>
      </c>
      <c r="C116" s="254" t="n">
        <f aca="false">C87</f>
        <v>341.165355131914</v>
      </c>
    </row>
    <row r="117" customFormat="false" ht="15.75" hidden="false" customHeight="false" outlineLevel="0" collapsed="false">
      <c r="A117" s="253" t="s">
        <v>245</v>
      </c>
      <c r="B117" s="238" t="s">
        <v>305</v>
      </c>
      <c r="C117" s="254" t="n">
        <f aca="false">C95</f>
        <v>110.025741666667</v>
      </c>
    </row>
    <row r="118" customFormat="false" ht="15.75" hidden="false" customHeight="true" outlineLevel="0" collapsed="false">
      <c r="A118" s="240" t="s">
        <v>315</v>
      </c>
      <c r="B118" s="240"/>
      <c r="C118" s="254" t="n">
        <f aca="false">SUM(C113:C117)</f>
        <v>4945.16040656658</v>
      </c>
    </row>
    <row r="119" customFormat="false" ht="15.75" hidden="false" customHeight="false" outlineLevel="0" collapsed="false">
      <c r="A119" s="253" t="s">
        <v>283</v>
      </c>
      <c r="B119" s="238" t="s">
        <v>316</v>
      </c>
      <c r="C119" s="254" t="n">
        <f aca="false">D107</f>
        <v>1506.41948885034</v>
      </c>
    </row>
    <row r="120" customFormat="false" ht="15.75" hidden="false" customHeight="true" outlineLevel="0" collapsed="false">
      <c r="A120" s="240" t="s">
        <v>317</v>
      </c>
      <c r="B120" s="240"/>
      <c r="C120" s="254" t="n">
        <f aca="false">ROUND((C119+C118),2)</f>
        <v>6451.58</v>
      </c>
      <c r="D120" s="252"/>
    </row>
    <row r="122" customFormat="false" ht="15.75" hidden="false" customHeight="false" outlineLevel="0" collapsed="false">
      <c r="A122" s="256" t="s">
        <v>318</v>
      </c>
      <c r="B122" s="256"/>
      <c r="C122" s="257" t="n">
        <f aca="false">SUM(C113:C116)</f>
        <v>4835.13466489991</v>
      </c>
    </row>
    <row r="123" customFormat="false" ht="15.75" hidden="false" customHeight="false" outlineLevel="0" collapsed="false">
      <c r="A123" s="258" t="s">
        <v>319</v>
      </c>
      <c r="B123" s="258"/>
      <c r="C123" s="259" t="n">
        <f aca="false">C117+C119</f>
        <v>1616.44523051701</v>
      </c>
    </row>
    <row r="1048576" customFormat="false" ht="12.8" hidden="false" customHeight="false" outlineLevel="0" collapsed="false"/>
  </sheetData>
  <mergeCells count="31">
    <mergeCell ref="A1:C1"/>
    <mergeCell ref="A2:B2"/>
    <mergeCell ref="A3:B3"/>
    <mergeCell ref="A4:C6"/>
    <mergeCell ref="A13:C13"/>
    <mergeCell ref="A18:C18"/>
    <mergeCell ref="A26:C26"/>
    <mergeCell ref="A35:B35"/>
    <mergeCell ref="A37:C37"/>
    <mergeCell ref="A38:C38"/>
    <mergeCell ref="A42:B42"/>
    <mergeCell ref="A44:D44"/>
    <mergeCell ref="A54:B54"/>
    <mergeCell ref="A56:C56"/>
    <mergeCell ref="A62:B62"/>
    <mergeCell ref="A64:C64"/>
    <mergeCell ref="A69:B69"/>
    <mergeCell ref="A71:C71"/>
    <mergeCell ref="A76:B76"/>
    <mergeCell ref="A78:C78"/>
    <mergeCell ref="A79:C79"/>
    <mergeCell ref="A87:B87"/>
    <mergeCell ref="A89:C89"/>
    <mergeCell ref="A95:B95"/>
    <mergeCell ref="A98:C98"/>
    <mergeCell ref="A107:B107"/>
    <mergeCell ref="A110:C110"/>
    <mergeCell ref="A118:B118"/>
    <mergeCell ref="A120:B120"/>
    <mergeCell ref="A122:B122"/>
    <mergeCell ref="A123:B123"/>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123"/>
  <sheetViews>
    <sheetView showFormulas="false" showGridLines="false" showRowColHeaders="true" showZeros="true" rightToLeft="false" tabSelected="true" showOutlineSymbols="true" defaultGridColor="true" view="normal" topLeftCell="A1" colorId="64" zoomScale="80" zoomScaleNormal="80" zoomScalePageLayoutView="65" workbookViewId="0">
      <selection pane="topLeft" activeCell="C2" activeCellId="0" sqref="C2"/>
    </sheetView>
  </sheetViews>
  <sheetFormatPr defaultColWidth="9.1484375" defaultRowHeight="15.75" zeroHeight="false" outlineLevelRow="0" outlineLevelCol="0"/>
  <cols>
    <col collapsed="false" customWidth="true" hidden="false" outlineLevel="0" max="1" min="1" style="210" width="15.48"/>
    <col collapsed="false" customWidth="true" hidden="false" outlineLevel="0" max="2" min="2" style="210" width="72.14"/>
    <col collapsed="false" customWidth="true" hidden="false" outlineLevel="0" max="3" min="3" style="210" width="28.14"/>
    <col collapsed="false" customWidth="true" hidden="false" outlineLevel="0" max="4" min="4" style="210" width="14.29"/>
    <col collapsed="false" customWidth="true" hidden="false" outlineLevel="0" max="5" min="5" style="210" width="12.71"/>
    <col collapsed="false" customWidth="true" hidden="false" outlineLevel="0" max="6" min="6" style="210" width="12"/>
    <col collapsed="false" customWidth="true" hidden="false" outlineLevel="0" max="7" min="7" style="210" width="15.14"/>
    <col collapsed="false" customWidth="false" hidden="false" outlineLevel="0" max="16384" min="8" style="210" width="9.14"/>
  </cols>
  <sheetData>
    <row r="1" s="212" customFormat="true" ht="12.8" hidden="false" customHeight="true" outlineLevel="0" collapsed="false">
      <c r="A1" s="211" t="s">
        <v>0</v>
      </c>
      <c r="B1" s="211"/>
      <c r="C1" s="211"/>
      <c r="D1" s="260"/>
    </row>
    <row r="2" s="212" customFormat="true" ht="15.75" hidden="false" customHeight="true" outlineLevel="0" collapsed="false">
      <c r="A2" s="213" t="s">
        <v>229</v>
      </c>
      <c r="B2" s="213"/>
      <c r="C2" s="214" t="s">
        <v>230</v>
      </c>
      <c r="D2" s="261"/>
    </row>
    <row r="3" s="212" customFormat="true" ht="15.75" hidden="false" customHeight="true" outlineLevel="0" collapsed="false">
      <c r="A3" s="213" t="s">
        <v>231</v>
      </c>
      <c r="B3" s="213"/>
      <c r="C3" s="214" t="s">
        <v>232</v>
      </c>
      <c r="D3" s="261"/>
    </row>
    <row r="4" s="212" customFormat="true" ht="15.75" hidden="false" customHeight="false" outlineLevel="0" collapsed="false">
      <c r="A4" s="215" t="s">
        <v>233</v>
      </c>
      <c r="B4" s="215"/>
      <c r="C4" s="215"/>
    </row>
    <row r="5" s="212" customFormat="true" ht="15.75" hidden="false" customHeight="false" outlineLevel="0" collapsed="false">
      <c r="A5" s="215"/>
      <c r="B5" s="215"/>
      <c r="C5" s="215"/>
    </row>
    <row r="6" s="212" customFormat="true" ht="15.75" hidden="false" customHeight="false" outlineLevel="0" collapsed="false">
      <c r="A6" s="215"/>
      <c r="B6" s="215"/>
      <c r="C6" s="215"/>
    </row>
    <row r="7" s="212" customFormat="true" ht="15.75" hidden="false" customHeight="false" outlineLevel="0" collapsed="false">
      <c r="A7" s="216" t="s">
        <v>234</v>
      </c>
      <c r="B7" s="217" t="s">
        <v>235</v>
      </c>
      <c r="C7" s="218"/>
    </row>
    <row r="8" s="212" customFormat="true" ht="15.75" hidden="false" customHeight="false" outlineLevel="0" collapsed="false">
      <c r="A8" s="219" t="s">
        <v>236</v>
      </c>
      <c r="B8" s="220" t="s">
        <v>237</v>
      </c>
      <c r="C8" s="221" t="s">
        <v>238</v>
      </c>
    </row>
    <row r="9" s="212" customFormat="true" ht="15.75" hidden="false" customHeight="false" outlineLevel="0" collapsed="false">
      <c r="A9" s="219" t="s">
        <v>239</v>
      </c>
      <c r="B9" s="220" t="s">
        <v>240</v>
      </c>
      <c r="C9" s="221" t="s">
        <v>320</v>
      </c>
    </row>
    <row r="10" s="212" customFormat="true" ht="15.75" hidden="false" customHeight="false" outlineLevel="0" collapsed="false">
      <c r="A10" s="219" t="s">
        <v>242</v>
      </c>
      <c r="B10" s="220" t="s">
        <v>243</v>
      </c>
      <c r="C10" s="221" t="s">
        <v>321</v>
      </c>
    </row>
    <row r="11" s="212" customFormat="true" ht="15.75" hidden="false" customHeight="false" outlineLevel="0" collapsed="false">
      <c r="A11" s="219"/>
      <c r="B11" s="220" t="s">
        <v>246</v>
      </c>
      <c r="C11" s="221" t="n">
        <v>12</v>
      </c>
    </row>
    <row r="12" s="212" customFormat="true" ht="15.75" hidden="false" customHeight="false" outlineLevel="0" collapsed="false">
      <c r="A12" s="222"/>
      <c r="B12" s="222"/>
      <c r="C12" s="222"/>
    </row>
    <row r="13" s="212" customFormat="true" ht="15.75" hidden="false" customHeight="false" outlineLevel="0" collapsed="false">
      <c r="A13" s="223" t="s">
        <v>247</v>
      </c>
      <c r="B13" s="223"/>
      <c r="C13" s="223"/>
    </row>
    <row r="14" s="212" customFormat="true" ht="37.3" hidden="false" customHeight="false" outlineLevel="0" collapsed="false">
      <c r="A14" s="224" t="s">
        <v>248</v>
      </c>
      <c r="B14" s="225" t="s">
        <v>249</v>
      </c>
      <c r="C14" s="225" t="s">
        <v>250</v>
      </c>
    </row>
    <row r="15" s="212" customFormat="true" ht="49.25" hidden="false" customHeight="false" outlineLevel="0" collapsed="false">
      <c r="A15" s="226" t="s">
        <v>322</v>
      </c>
      <c r="B15" s="221" t="s">
        <v>252</v>
      </c>
      <c r="C15" s="221" t="n">
        <v>1</v>
      </c>
    </row>
    <row r="16" s="212" customFormat="true" ht="15.75" hidden="false" customHeight="false" outlineLevel="0" collapsed="false"/>
    <row r="17" s="212" customFormat="true" ht="15.75" hidden="false" customHeight="false" outlineLevel="0" collapsed="false"/>
    <row r="18" s="212" customFormat="true" ht="42.75" hidden="false" customHeight="true" outlineLevel="0" collapsed="false">
      <c r="A18" s="227" t="s">
        <v>253</v>
      </c>
      <c r="B18" s="227"/>
      <c r="C18" s="227"/>
    </row>
    <row r="19" s="212" customFormat="true" ht="25.35" hidden="false" customHeight="false" outlineLevel="0" collapsed="false">
      <c r="A19" s="228" t="n">
        <v>1</v>
      </c>
      <c r="B19" s="221" t="s">
        <v>254</v>
      </c>
      <c r="C19" s="221" t="str">
        <f aca="false">A15</f>
        <v>Mantenedor de sistemas eletroeletrônicos de segurança</v>
      </c>
    </row>
    <row r="20" s="212" customFormat="true" ht="15.75" hidden="false" customHeight="false" outlineLevel="0" collapsed="false">
      <c r="A20" s="228" t="n">
        <v>2</v>
      </c>
      <c r="B20" s="221" t="s">
        <v>255</v>
      </c>
      <c r="C20" s="229" t="n">
        <f aca="false">'Custo por trabalhador'!B13</f>
        <v>3528.8</v>
      </c>
    </row>
    <row r="21" s="212" customFormat="true" ht="15.75" hidden="false" customHeight="false" outlineLevel="0" collapsed="false">
      <c r="A21" s="228" t="n">
        <v>3</v>
      </c>
      <c r="B21" s="221" t="s">
        <v>256</v>
      </c>
      <c r="C21" s="221" t="n">
        <v>9513</v>
      </c>
    </row>
    <row r="22" s="212" customFormat="true" ht="15.75" hidden="false" customHeight="false" outlineLevel="0" collapsed="false">
      <c r="A22" s="230" t="n">
        <v>4</v>
      </c>
      <c r="B22" s="231" t="s">
        <v>257</v>
      </c>
      <c r="C22" s="232" t="n">
        <v>45778</v>
      </c>
    </row>
    <row r="23" s="212" customFormat="true" ht="15.75" hidden="false" customHeight="false" outlineLevel="0" collapsed="false">
      <c r="A23" s="215" t="n">
        <v>5</v>
      </c>
      <c r="B23" s="233" t="s">
        <v>258</v>
      </c>
      <c r="C23" s="215" t="n">
        <v>44</v>
      </c>
    </row>
    <row r="24" customFormat="false" ht="15.75" hidden="false" customHeight="false" outlineLevel="0" collapsed="false">
      <c r="A24" s="215"/>
      <c r="B24" s="233" t="s">
        <v>259</v>
      </c>
      <c r="C24" s="215" t="n">
        <v>220</v>
      </c>
      <c r="D24" s="212"/>
      <c r="E24" s="212"/>
      <c r="F24" s="212"/>
      <c r="G24" s="212"/>
    </row>
    <row r="26" customFormat="false" ht="15.75" hidden="false" customHeight="false" outlineLevel="0" collapsed="false">
      <c r="A26" s="234" t="s">
        <v>260</v>
      </c>
      <c r="B26" s="234"/>
      <c r="C26" s="234"/>
    </row>
    <row r="27" customFormat="false" ht="15.75" hidden="false" customHeight="false" outlineLevel="0" collapsed="false">
      <c r="A27" s="235" t="n">
        <v>1</v>
      </c>
      <c r="B27" s="236" t="s">
        <v>261</v>
      </c>
      <c r="C27" s="236" t="s">
        <v>262</v>
      </c>
    </row>
    <row r="28" customFormat="false" ht="15.75" hidden="false" customHeight="false" outlineLevel="0" collapsed="false">
      <c r="A28" s="237" t="s">
        <v>234</v>
      </c>
      <c r="B28" s="238" t="s">
        <v>263</v>
      </c>
      <c r="C28" s="239" t="n">
        <f aca="false">C20</f>
        <v>3528.8</v>
      </c>
    </row>
    <row r="29" customFormat="false" ht="15.75" hidden="false" customHeight="false" outlineLevel="0" collapsed="false">
      <c r="A29" s="237" t="s">
        <v>236</v>
      </c>
      <c r="B29" s="238" t="s">
        <v>264</v>
      </c>
      <c r="C29" s="239"/>
    </row>
    <row r="30" customFormat="false" ht="15.75" hidden="false" customHeight="false" outlineLevel="0" collapsed="false">
      <c r="A30" s="237" t="s">
        <v>239</v>
      </c>
      <c r="B30" s="238" t="s">
        <v>265</v>
      </c>
      <c r="C30" s="239"/>
    </row>
    <row r="31" customFormat="false" ht="15.75" hidden="false" customHeight="false" outlineLevel="0" collapsed="false">
      <c r="A31" s="237" t="s">
        <v>242</v>
      </c>
      <c r="B31" s="238" t="s">
        <v>31</v>
      </c>
      <c r="C31" s="239"/>
    </row>
    <row r="32" customFormat="false" ht="15.75" hidden="false" customHeight="false" outlineLevel="0" collapsed="false">
      <c r="A32" s="237" t="s">
        <v>245</v>
      </c>
      <c r="B32" s="238" t="s">
        <v>266</v>
      </c>
      <c r="C32" s="239"/>
    </row>
    <row r="33" customFormat="false" ht="15.75" hidden="false" customHeight="false" outlineLevel="0" collapsed="false">
      <c r="A33" s="237"/>
      <c r="B33" s="238"/>
      <c r="C33" s="239"/>
    </row>
    <row r="34" customFormat="false" ht="15.75" hidden="false" customHeight="false" outlineLevel="0" collapsed="false">
      <c r="A34" s="237"/>
      <c r="B34" s="238" t="s">
        <v>268</v>
      </c>
      <c r="C34" s="239"/>
    </row>
    <row r="35" customFormat="false" ht="15.75" hidden="false" customHeight="true" outlineLevel="0" collapsed="false">
      <c r="A35" s="240" t="s">
        <v>41</v>
      </c>
      <c r="B35" s="240"/>
      <c r="C35" s="239" t="n">
        <f aca="false">SUM(C28:C32)</f>
        <v>3528.8</v>
      </c>
    </row>
    <row r="37" customFormat="false" ht="15.75" hidden="false" customHeight="false" outlineLevel="0" collapsed="false">
      <c r="A37" s="234" t="s">
        <v>269</v>
      </c>
      <c r="B37" s="234"/>
      <c r="C37" s="234"/>
    </row>
    <row r="38" customFormat="false" ht="15.75" hidden="false" customHeight="false" outlineLevel="0" collapsed="false">
      <c r="A38" s="241" t="s">
        <v>270</v>
      </c>
      <c r="B38" s="241"/>
      <c r="C38" s="241"/>
    </row>
    <row r="39" customFormat="false" ht="15.75" hidden="false" customHeight="false" outlineLevel="0" collapsed="false">
      <c r="A39" s="240" t="s">
        <v>271</v>
      </c>
      <c r="B39" s="236" t="s">
        <v>272</v>
      </c>
      <c r="C39" s="236" t="s">
        <v>262</v>
      </c>
    </row>
    <row r="40" customFormat="false" ht="15.75" hidden="false" customHeight="false" outlineLevel="0" collapsed="false">
      <c r="A40" s="237" t="s">
        <v>234</v>
      </c>
      <c r="B40" s="238" t="s">
        <v>273</v>
      </c>
      <c r="C40" s="239" t="n">
        <f aca="false">'Custo por trabalhador'!B115</f>
        <v>294.066666666667</v>
      </c>
    </row>
    <row r="41" customFormat="false" ht="15.75" hidden="false" customHeight="false" outlineLevel="0" collapsed="false">
      <c r="A41" s="237" t="s">
        <v>236</v>
      </c>
      <c r="B41" s="238" t="s">
        <v>274</v>
      </c>
      <c r="C41" s="239" t="n">
        <f aca="false">'Custo por trabalhador'!C115+'Custo por trabalhador'!D115</f>
        <v>392.088888888889</v>
      </c>
    </row>
    <row r="42" customFormat="false" ht="15.75" hidden="false" customHeight="true" outlineLevel="0" collapsed="false">
      <c r="A42" s="240" t="s">
        <v>41</v>
      </c>
      <c r="B42" s="240"/>
      <c r="C42" s="239" t="n">
        <f aca="false">SUM(C40:C41)</f>
        <v>686.155555555556</v>
      </c>
    </row>
    <row r="44" customFormat="false" ht="15.75" hidden="false" customHeight="true" outlineLevel="0" collapsed="false">
      <c r="A44" s="242" t="s">
        <v>275</v>
      </c>
      <c r="B44" s="242"/>
      <c r="C44" s="242"/>
      <c r="D44" s="242"/>
    </row>
    <row r="45" customFormat="false" ht="15.75" hidden="false" customHeight="false" outlineLevel="0" collapsed="false">
      <c r="A45" s="240" t="s">
        <v>276</v>
      </c>
      <c r="B45" s="236" t="s">
        <v>277</v>
      </c>
      <c r="C45" s="236" t="s">
        <v>278</v>
      </c>
      <c r="D45" s="236" t="s">
        <v>262</v>
      </c>
    </row>
    <row r="46" customFormat="false" ht="15.75" hidden="false" customHeight="false" outlineLevel="0" collapsed="false">
      <c r="A46" s="237" t="s">
        <v>234</v>
      </c>
      <c r="B46" s="238" t="s">
        <v>279</v>
      </c>
      <c r="C46" s="243" t="n">
        <v>0.2</v>
      </c>
      <c r="D46" s="239" t="n">
        <f aca="false">TRUNC(($C$35+$C$42)*C46,2)</f>
        <v>842.99</v>
      </c>
    </row>
    <row r="47" customFormat="false" ht="15.75" hidden="false" customHeight="false" outlineLevel="0" collapsed="false">
      <c r="A47" s="237" t="s">
        <v>236</v>
      </c>
      <c r="B47" s="238" t="s">
        <v>280</v>
      </c>
      <c r="C47" s="243" t="n">
        <v>0.025</v>
      </c>
      <c r="D47" s="239" t="n">
        <f aca="false">TRUNC(($C$35+$C$42)*C47,2)</f>
        <v>105.37</v>
      </c>
    </row>
    <row r="48" customFormat="false" ht="15.75" hidden="false" customHeight="false" outlineLevel="0" collapsed="false">
      <c r="A48" s="237" t="s">
        <v>239</v>
      </c>
      <c r="B48" s="238" t="s">
        <v>323</v>
      </c>
      <c r="C48" s="243" t="n">
        <v>0.03</v>
      </c>
      <c r="D48" s="239" t="n">
        <f aca="false">TRUNC(($C$35+$C$42)*C48,2)</f>
        <v>126.44</v>
      </c>
    </row>
    <row r="49" customFormat="false" ht="15.75" hidden="false" customHeight="false" outlineLevel="0" collapsed="false">
      <c r="A49" s="237" t="s">
        <v>242</v>
      </c>
      <c r="B49" s="238" t="s">
        <v>281</v>
      </c>
      <c r="C49" s="243" t="n">
        <v>0.015</v>
      </c>
      <c r="D49" s="239" t="n">
        <f aca="false">TRUNC(($C$35+$C$42)*C49,2)</f>
        <v>63.22</v>
      </c>
    </row>
    <row r="50" customFormat="false" ht="15.75" hidden="false" customHeight="false" outlineLevel="0" collapsed="false">
      <c r="A50" s="237" t="s">
        <v>245</v>
      </c>
      <c r="B50" s="238" t="s">
        <v>282</v>
      </c>
      <c r="C50" s="243" t="n">
        <v>0.01</v>
      </c>
      <c r="D50" s="239" t="n">
        <f aca="false">TRUNC(($C$35+$C$42)*C50,2)</f>
        <v>42.14</v>
      </c>
    </row>
    <row r="51" customFormat="false" ht="15.75" hidden="false" customHeight="false" outlineLevel="0" collapsed="false">
      <c r="A51" s="237" t="s">
        <v>283</v>
      </c>
      <c r="B51" s="238" t="s">
        <v>61</v>
      </c>
      <c r="C51" s="243" t="n">
        <v>0.006</v>
      </c>
      <c r="D51" s="239" t="n">
        <f aca="false">TRUNC(($C$35+$C$42)*C51,2)</f>
        <v>25.28</v>
      </c>
    </row>
    <row r="52" customFormat="false" ht="15.75" hidden="false" customHeight="false" outlineLevel="0" collapsed="false">
      <c r="A52" s="237" t="s">
        <v>267</v>
      </c>
      <c r="B52" s="238" t="s">
        <v>62</v>
      </c>
      <c r="C52" s="243" t="n">
        <v>0.002</v>
      </c>
      <c r="D52" s="239" t="n">
        <f aca="false">TRUNC(($C$35+$C$42)*C52,2)</f>
        <v>8.42</v>
      </c>
    </row>
    <row r="53" customFormat="false" ht="15.75" hidden="false" customHeight="false" outlineLevel="0" collapsed="false">
      <c r="A53" s="237" t="s">
        <v>284</v>
      </c>
      <c r="B53" s="238" t="s">
        <v>63</v>
      </c>
      <c r="C53" s="243" t="n">
        <v>0.08</v>
      </c>
      <c r="D53" s="239" t="n">
        <f aca="false">TRUNC(($C$35+$C$42)*C53,2)</f>
        <v>337.19</v>
      </c>
    </row>
    <row r="54" customFormat="false" ht="15.75" hidden="false" customHeight="true" outlineLevel="0" collapsed="false">
      <c r="A54" s="240" t="s">
        <v>285</v>
      </c>
      <c r="B54" s="240"/>
      <c r="C54" s="244"/>
      <c r="D54" s="239" t="n">
        <f aca="false">SUM(D46:D53)</f>
        <v>1551.05</v>
      </c>
    </row>
    <row r="56" customFormat="false" ht="15.75" hidden="false" customHeight="false" outlineLevel="0" collapsed="false">
      <c r="A56" s="241" t="s">
        <v>286</v>
      </c>
      <c r="B56" s="241"/>
      <c r="C56" s="241"/>
    </row>
    <row r="57" customFormat="false" ht="15.75" hidden="false" customHeight="false" outlineLevel="0" collapsed="false">
      <c r="A57" s="240" t="s">
        <v>287</v>
      </c>
      <c r="B57" s="236" t="s">
        <v>288</v>
      </c>
      <c r="C57" s="236" t="s">
        <v>262</v>
      </c>
    </row>
    <row r="58" customFormat="false" ht="15.75" hidden="false" customHeight="false" outlineLevel="0" collapsed="false">
      <c r="A58" s="237" t="s">
        <v>234</v>
      </c>
      <c r="B58" s="238" t="s">
        <v>289</v>
      </c>
      <c r="C58" s="239" t="n">
        <f aca="false">'Custo por trabalhador'!D189</f>
        <v>0</v>
      </c>
    </row>
    <row r="59" customFormat="false" ht="15.75" hidden="false" customHeight="false" outlineLevel="0" collapsed="false">
      <c r="A59" s="237" t="s">
        <v>236</v>
      </c>
      <c r="B59" s="238" t="s">
        <v>290</v>
      </c>
      <c r="C59" s="239" t="n">
        <f aca="false">'Custo por trabalhador'!D218</f>
        <v>304</v>
      </c>
    </row>
    <row r="60" customFormat="false" ht="15.75" hidden="false" customHeight="false" outlineLevel="0" collapsed="false">
      <c r="A60" s="237" t="s">
        <v>239</v>
      </c>
      <c r="B60" s="238" t="s">
        <v>87</v>
      </c>
      <c r="C60" s="239"/>
    </row>
    <row r="61" customFormat="false" ht="15.75" hidden="false" customHeight="false" outlineLevel="0" collapsed="false">
      <c r="A61" s="237" t="s">
        <v>242</v>
      </c>
      <c r="B61" s="238" t="s">
        <v>268</v>
      </c>
      <c r="C61" s="244"/>
    </row>
    <row r="62" customFormat="false" ht="15.75" hidden="false" customHeight="true" outlineLevel="0" collapsed="false">
      <c r="A62" s="240" t="s">
        <v>41</v>
      </c>
      <c r="B62" s="240"/>
      <c r="C62" s="245" t="n">
        <f aca="false">SUM(C58:C60)</f>
        <v>304</v>
      </c>
    </row>
    <row r="64" customFormat="false" ht="15.75" hidden="false" customHeight="false" outlineLevel="0" collapsed="false">
      <c r="A64" s="241" t="s">
        <v>291</v>
      </c>
      <c r="B64" s="241"/>
      <c r="C64" s="241"/>
    </row>
    <row r="65" customFormat="false" ht="15.75" hidden="false" customHeight="false" outlineLevel="0" collapsed="false">
      <c r="A65" s="235" t="n">
        <v>2</v>
      </c>
      <c r="B65" s="236" t="s">
        <v>292</v>
      </c>
      <c r="C65" s="236" t="s">
        <v>262</v>
      </c>
    </row>
    <row r="66" customFormat="false" ht="15.75" hidden="false" customHeight="false" outlineLevel="0" collapsed="false">
      <c r="A66" s="237" t="s">
        <v>271</v>
      </c>
      <c r="B66" s="238" t="s">
        <v>272</v>
      </c>
      <c r="C66" s="245" t="n">
        <f aca="false">C42</f>
        <v>686.155555555556</v>
      </c>
    </row>
    <row r="67" customFormat="false" ht="15.75" hidden="false" customHeight="false" outlineLevel="0" collapsed="false">
      <c r="A67" s="237" t="s">
        <v>276</v>
      </c>
      <c r="B67" s="238" t="s">
        <v>277</v>
      </c>
      <c r="C67" s="245" t="n">
        <f aca="false">D54</f>
        <v>1551.05</v>
      </c>
    </row>
    <row r="68" customFormat="false" ht="15.75" hidden="false" customHeight="false" outlineLevel="0" collapsed="false">
      <c r="A68" s="237" t="s">
        <v>287</v>
      </c>
      <c r="B68" s="238" t="s">
        <v>288</v>
      </c>
      <c r="C68" s="245" t="n">
        <f aca="false">C62</f>
        <v>304</v>
      </c>
    </row>
    <row r="69" customFormat="false" ht="15.75" hidden="false" customHeight="true" outlineLevel="0" collapsed="false">
      <c r="A69" s="240" t="s">
        <v>41</v>
      </c>
      <c r="B69" s="240"/>
      <c r="C69" s="245" t="n">
        <f aca="false">SUM(C66:C68)</f>
        <v>2541.20555555556</v>
      </c>
    </row>
    <row r="71" customFormat="false" ht="15.75" hidden="false" customHeight="false" outlineLevel="0" collapsed="false">
      <c r="A71" s="234" t="s">
        <v>293</v>
      </c>
      <c r="B71" s="234"/>
      <c r="C71" s="234"/>
    </row>
    <row r="72" customFormat="false" ht="15.75" hidden="false" customHeight="false" outlineLevel="0" collapsed="false">
      <c r="A72" s="235" t="n">
        <v>3</v>
      </c>
      <c r="B72" s="236" t="s">
        <v>294</v>
      </c>
      <c r="C72" s="236" t="s">
        <v>262</v>
      </c>
    </row>
    <row r="73" customFormat="false" ht="15.75" hidden="false" customHeight="false" outlineLevel="0" collapsed="false">
      <c r="A73" s="237" t="s">
        <v>234</v>
      </c>
      <c r="B73" s="246" t="s">
        <v>295</v>
      </c>
      <c r="C73" s="247" t="n">
        <f aca="false">'Custo por trabalhador'!B364</f>
        <v>174.75219726</v>
      </c>
    </row>
    <row r="74" customFormat="false" ht="15.75" hidden="false" customHeight="false" outlineLevel="0" collapsed="false">
      <c r="A74" s="237" t="s">
        <v>236</v>
      </c>
      <c r="B74" s="246" t="s">
        <v>296</v>
      </c>
      <c r="C74" s="247" t="n">
        <f aca="false">'Custo por trabalhador'!C364</f>
        <v>238.711874734667</v>
      </c>
    </row>
    <row r="75" customFormat="false" ht="15.75" hidden="false" customHeight="false" outlineLevel="0" collapsed="false">
      <c r="A75" s="237" t="s">
        <v>239</v>
      </c>
      <c r="B75" s="246" t="s">
        <v>297</v>
      </c>
      <c r="C75" s="248" t="n">
        <f aca="false">'Custo por trabalhador'!D364</f>
        <v>-19.0065088888889</v>
      </c>
    </row>
    <row r="76" customFormat="false" ht="15.75" hidden="false" customHeight="true" outlineLevel="0" collapsed="false">
      <c r="A76" s="240" t="s">
        <v>41</v>
      </c>
      <c r="B76" s="240"/>
      <c r="C76" s="249" t="n">
        <f aca="false">SUM(C73:C75)</f>
        <v>394.457563105778</v>
      </c>
    </row>
    <row r="78" customFormat="false" ht="15.75" hidden="false" customHeight="false" outlineLevel="0" collapsed="false">
      <c r="A78" s="234" t="s">
        <v>298</v>
      </c>
      <c r="B78" s="234"/>
      <c r="C78" s="234"/>
    </row>
    <row r="79" customFormat="false" ht="15.75" hidden="false" customHeight="false" outlineLevel="0" collapsed="false">
      <c r="A79" s="241" t="s">
        <v>299</v>
      </c>
      <c r="B79" s="241"/>
      <c r="C79" s="241"/>
    </row>
    <row r="80" customFormat="false" ht="15.75" hidden="false" customHeight="false" outlineLevel="0" collapsed="false">
      <c r="A80" s="240" t="s">
        <v>300</v>
      </c>
      <c r="B80" s="236" t="s">
        <v>301</v>
      </c>
      <c r="C80" s="236" t="s">
        <v>262</v>
      </c>
    </row>
    <row r="81" customFormat="false" ht="15.75" hidden="false" customHeight="false" outlineLevel="0" collapsed="false">
      <c r="A81" s="237" t="s">
        <v>234</v>
      </c>
      <c r="B81" s="238" t="s">
        <v>138</v>
      </c>
      <c r="C81" s="239" t="n">
        <f aca="false">'Custo por trabalhador'!D413*20.7123/12</f>
        <v>371.930584867988</v>
      </c>
    </row>
    <row r="82" customFormat="false" ht="15.75" hidden="false" customHeight="false" outlineLevel="0" collapsed="false">
      <c r="A82" s="237" t="s">
        <v>236</v>
      </c>
      <c r="B82" s="238" t="s">
        <v>301</v>
      </c>
      <c r="C82" s="239" t="n">
        <f aca="false">'Custo por trabalhador'!D413*4.0098/12</f>
        <v>72.0039425463932</v>
      </c>
    </row>
    <row r="83" customFormat="false" ht="15.75" hidden="false" customHeight="false" outlineLevel="0" collapsed="false">
      <c r="A83" s="237" t="s">
        <v>239</v>
      </c>
      <c r="B83" s="238" t="s">
        <v>302</v>
      </c>
      <c r="C83" s="239" t="n">
        <f aca="false">'Custo por trabalhador'!D413*0.143/12</f>
        <v>2.56784971423368</v>
      </c>
    </row>
    <row r="84" customFormat="false" ht="15.75" hidden="false" customHeight="false" outlineLevel="0" collapsed="false">
      <c r="A84" s="237" t="s">
        <v>242</v>
      </c>
      <c r="B84" s="238" t="s">
        <v>303</v>
      </c>
      <c r="C84" s="239" t="n">
        <f aca="false">'Custo por trabalhador'!D413*0.6915/12</f>
        <v>12.4172592824657</v>
      </c>
    </row>
    <row r="85" customFormat="false" ht="15.75" hidden="false" customHeight="false" outlineLevel="0" collapsed="false">
      <c r="A85" s="237" t="s">
        <v>245</v>
      </c>
      <c r="B85" s="238" t="s">
        <v>304</v>
      </c>
      <c r="C85" s="239" t="n">
        <f aca="false">'Custo por trabalhador'!D413*1.773/12</f>
        <v>31.837745058296</v>
      </c>
    </row>
    <row r="86" customFormat="false" ht="15.75" hidden="false" customHeight="false" outlineLevel="0" collapsed="false">
      <c r="A86" s="237" t="s">
        <v>283</v>
      </c>
      <c r="B86" s="238" t="s">
        <v>268</v>
      </c>
      <c r="C86" s="244"/>
    </row>
    <row r="87" customFormat="false" ht="15.75" hidden="false" customHeight="true" outlineLevel="0" collapsed="false">
      <c r="A87" s="240" t="s">
        <v>285</v>
      </c>
      <c r="B87" s="240"/>
      <c r="C87" s="245" t="n">
        <f aca="false">SUM(C81:C85)</f>
        <v>490.757381469377</v>
      </c>
    </row>
    <row r="89" customFormat="false" ht="15.75" hidden="false" customHeight="false" outlineLevel="0" collapsed="false">
      <c r="A89" s="234" t="s">
        <v>305</v>
      </c>
      <c r="B89" s="234"/>
      <c r="C89" s="234"/>
    </row>
    <row r="90" customFormat="false" ht="15.75" hidden="false" customHeight="false" outlineLevel="0" collapsed="false">
      <c r="A90" s="235" t="n">
        <v>5</v>
      </c>
      <c r="B90" s="250" t="s">
        <v>224</v>
      </c>
      <c r="C90" s="236" t="s">
        <v>262</v>
      </c>
    </row>
    <row r="91" customFormat="false" ht="15.75" hidden="false" customHeight="false" outlineLevel="0" collapsed="false">
      <c r="A91" s="237" t="s">
        <v>234</v>
      </c>
      <c r="B91" s="238" t="s">
        <v>306</v>
      </c>
      <c r="C91" s="239" t="n">
        <f aca="false">Uniformes!B14</f>
        <v>68.2266666666667</v>
      </c>
    </row>
    <row r="92" customFormat="false" ht="15.75" hidden="false" customHeight="false" outlineLevel="0" collapsed="false">
      <c r="A92" s="237" t="s">
        <v>236</v>
      </c>
      <c r="B92" s="238" t="s">
        <v>307</v>
      </c>
      <c r="C92" s="239" t="n">
        <f aca="false">'Materiais e Equipamentos'!C56</f>
        <v>41.799075</v>
      </c>
    </row>
    <row r="93" customFormat="false" ht="15.75" hidden="false" customHeight="false" outlineLevel="0" collapsed="false">
      <c r="A93" s="237" t="s">
        <v>239</v>
      </c>
      <c r="B93" s="238" t="s">
        <v>308</v>
      </c>
      <c r="C93" s="239"/>
    </row>
    <row r="94" customFormat="false" ht="15.75" hidden="false" customHeight="false" outlineLevel="0" collapsed="false">
      <c r="A94" s="237" t="s">
        <v>242</v>
      </c>
      <c r="B94" s="238" t="s">
        <v>268</v>
      </c>
      <c r="C94" s="244"/>
    </row>
    <row r="95" customFormat="false" ht="15.75" hidden="false" customHeight="true" outlineLevel="0" collapsed="false">
      <c r="A95" s="240" t="s">
        <v>285</v>
      </c>
      <c r="B95" s="240"/>
      <c r="C95" s="245" t="n">
        <f aca="false">SUM(C91:C93)</f>
        <v>110.025741666667</v>
      </c>
    </row>
    <row r="98" customFormat="false" ht="15.75" hidden="false" customHeight="false" outlineLevel="0" collapsed="false">
      <c r="A98" s="234" t="s">
        <v>309</v>
      </c>
      <c r="B98" s="234"/>
      <c r="C98" s="234"/>
    </row>
    <row r="100" customFormat="false" ht="15.75" hidden="false" customHeight="false" outlineLevel="0" collapsed="false">
      <c r="A100" s="235" t="n">
        <v>6</v>
      </c>
      <c r="B100" s="250" t="s">
        <v>225</v>
      </c>
      <c r="C100" s="236" t="s">
        <v>278</v>
      </c>
      <c r="D100" s="236" t="s">
        <v>262</v>
      </c>
    </row>
    <row r="101" customFormat="false" ht="15.75" hidden="false" customHeight="false" outlineLevel="0" collapsed="false">
      <c r="A101" s="237" t="s">
        <v>234</v>
      </c>
      <c r="B101" s="238" t="s">
        <v>207</v>
      </c>
      <c r="C101" s="251" t="n">
        <v>0.05</v>
      </c>
      <c r="D101" s="245" t="n">
        <f aca="false">($C$95+C87+C76+C69+C35)*C101</f>
        <v>353.262312089869</v>
      </c>
    </row>
    <row r="102" customFormat="false" ht="15.75" hidden="false" customHeight="false" outlineLevel="0" collapsed="false">
      <c r="A102" s="237" t="s">
        <v>236</v>
      </c>
      <c r="B102" s="238" t="s">
        <v>209</v>
      </c>
      <c r="C102" s="251" t="n">
        <v>0.1</v>
      </c>
      <c r="D102" s="239" t="n">
        <f aca="false">(D101+C95+C87+C76+C69+C35)*C102</f>
        <v>741.850855388725</v>
      </c>
    </row>
    <row r="103" customFormat="false" ht="15.75" hidden="false" customHeight="false" outlineLevel="0" collapsed="false">
      <c r="A103" s="237" t="s">
        <v>239</v>
      </c>
      <c r="B103" s="238" t="s">
        <v>208</v>
      </c>
      <c r="C103" s="251" t="n">
        <v>0.1425</v>
      </c>
      <c r="D103" s="245" t="n">
        <f aca="false">(D101+C95+C87+C76+C69+C35)*C103</f>
        <v>1057.13746892893</v>
      </c>
    </row>
    <row r="104" customFormat="false" ht="15.75" hidden="false" customHeight="false" outlineLevel="0" collapsed="false">
      <c r="A104" s="237"/>
      <c r="B104" s="238" t="s">
        <v>310</v>
      </c>
      <c r="C104" s="243"/>
      <c r="D104" s="239" t="n">
        <f aca="false">(D101+C94+C86+C75+C68+C34)*C104</f>
        <v>0</v>
      </c>
    </row>
    <row r="105" customFormat="false" ht="15.75" hidden="false" customHeight="false" outlineLevel="0" collapsed="false">
      <c r="A105" s="237"/>
      <c r="B105" s="238" t="s">
        <v>311</v>
      </c>
      <c r="C105" s="244"/>
      <c r="D105" s="239"/>
    </row>
    <row r="106" customFormat="false" ht="15.75" hidden="false" customHeight="false" outlineLevel="0" collapsed="false">
      <c r="A106" s="237"/>
      <c r="B106" s="238" t="s">
        <v>312</v>
      </c>
      <c r="C106" s="243"/>
      <c r="D106" s="239" t="n">
        <f aca="false">(D101+C94+C86+C75+C68+C34)*C106</f>
        <v>0</v>
      </c>
    </row>
    <row r="107" customFormat="false" ht="15.75" hidden="false" customHeight="true" outlineLevel="0" collapsed="false">
      <c r="A107" s="240" t="s">
        <v>285</v>
      </c>
      <c r="B107" s="240"/>
      <c r="C107" s="244"/>
      <c r="D107" s="245" t="n">
        <f aca="false">SUM(D101:D103)</f>
        <v>2152.25063640753</v>
      </c>
    </row>
    <row r="110" customFormat="false" ht="15.75" hidden="false" customHeight="false" outlineLevel="0" collapsed="false">
      <c r="A110" s="234" t="s">
        <v>313</v>
      </c>
      <c r="B110" s="234"/>
      <c r="C110" s="234"/>
    </row>
    <row r="112" customFormat="false" ht="15.75" hidden="false" customHeight="false" outlineLevel="0" collapsed="false">
      <c r="A112" s="235"/>
      <c r="B112" s="236" t="s">
        <v>314</v>
      </c>
      <c r="C112" s="236" t="s">
        <v>262</v>
      </c>
    </row>
    <row r="113" customFormat="false" ht="15.75" hidden="false" customHeight="false" outlineLevel="0" collapsed="false">
      <c r="A113" s="253" t="s">
        <v>234</v>
      </c>
      <c r="B113" s="238" t="s">
        <v>260</v>
      </c>
      <c r="C113" s="254" t="n">
        <f aca="false">C35</f>
        <v>3528.8</v>
      </c>
    </row>
    <row r="114" customFormat="false" ht="15.75" hidden="false" customHeight="false" outlineLevel="0" collapsed="false">
      <c r="A114" s="253" t="s">
        <v>236</v>
      </c>
      <c r="B114" s="238" t="s">
        <v>269</v>
      </c>
      <c r="C114" s="254" t="n">
        <f aca="false">C69</f>
        <v>2541.20555555556</v>
      </c>
    </row>
    <row r="115" customFormat="false" ht="15.75" hidden="false" customHeight="false" outlineLevel="0" collapsed="false">
      <c r="A115" s="253" t="s">
        <v>239</v>
      </c>
      <c r="B115" s="238" t="s">
        <v>293</v>
      </c>
      <c r="C115" s="255" t="n">
        <f aca="false">C76</f>
        <v>394.457563105778</v>
      </c>
    </row>
    <row r="116" customFormat="false" ht="15.75" hidden="false" customHeight="false" outlineLevel="0" collapsed="false">
      <c r="A116" s="253" t="s">
        <v>242</v>
      </c>
      <c r="B116" s="238" t="s">
        <v>298</v>
      </c>
      <c r="C116" s="254" t="n">
        <f aca="false">C87</f>
        <v>490.757381469377</v>
      </c>
    </row>
    <row r="117" customFormat="false" ht="15.75" hidden="false" customHeight="false" outlineLevel="0" collapsed="false">
      <c r="A117" s="253" t="s">
        <v>245</v>
      </c>
      <c r="B117" s="238" t="s">
        <v>305</v>
      </c>
      <c r="C117" s="254" t="n">
        <f aca="false">C95</f>
        <v>110.025741666667</v>
      </c>
    </row>
    <row r="118" customFormat="false" ht="15.75" hidden="false" customHeight="true" outlineLevel="0" collapsed="false">
      <c r="A118" s="240" t="s">
        <v>315</v>
      </c>
      <c r="B118" s="240"/>
      <c r="C118" s="254" t="n">
        <f aca="false">SUM(C113:C117)</f>
        <v>7065.24624179738</v>
      </c>
    </row>
    <row r="119" customFormat="false" ht="15.75" hidden="false" customHeight="false" outlineLevel="0" collapsed="false">
      <c r="A119" s="253" t="s">
        <v>283</v>
      </c>
      <c r="B119" s="238" t="s">
        <v>316</v>
      </c>
      <c r="C119" s="254" t="n">
        <f aca="false">D107</f>
        <v>2152.25063640753</v>
      </c>
    </row>
    <row r="120" customFormat="false" ht="15.75" hidden="false" customHeight="true" outlineLevel="0" collapsed="false">
      <c r="A120" s="262" t="s">
        <v>317</v>
      </c>
      <c r="B120" s="262"/>
      <c r="C120" s="263" t="n">
        <f aca="false">ROUND((C119+C118),2)</f>
        <v>9217.5</v>
      </c>
    </row>
    <row r="121" customFormat="false" ht="15.75" hidden="false" customHeight="false" outlineLevel="0" collapsed="false">
      <c r="A121" s="264"/>
      <c r="B121" s="264"/>
      <c r="C121" s="264"/>
    </row>
    <row r="122" customFormat="false" ht="15.75" hidden="false" customHeight="false" outlineLevel="0" collapsed="false">
      <c r="A122" s="265" t="s">
        <v>318</v>
      </c>
      <c r="B122" s="265"/>
      <c r="C122" s="266" t="n">
        <f aca="false">SUM(C113:C116)</f>
        <v>6955.22050013071</v>
      </c>
    </row>
    <row r="123" customFormat="false" ht="15.75" hidden="false" customHeight="false" outlineLevel="0" collapsed="false">
      <c r="A123" s="265" t="s">
        <v>319</v>
      </c>
      <c r="B123" s="265"/>
      <c r="C123" s="266" t="n">
        <f aca="false">C117+C119</f>
        <v>2262.27637807419</v>
      </c>
    </row>
  </sheetData>
  <mergeCells count="31">
    <mergeCell ref="A1:C1"/>
    <mergeCell ref="A2:B2"/>
    <mergeCell ref="A3:B3"/>
    <mergeCell ref="A4:C6"/>
    <mergeCell ref="A13:C13"/>
    <mergeCell ref="A18:C18"/>
    <mergeCell ref="A26:C26"/>
    <mergeCell ref="A35:B35"/>
    <mergeCell ref="A37:C37"/>
    <mergeCell ref="A38:C38"/>
    <mergeCell ref="A42:B42"/>
    <mergeCell ref="A44:D44"/>
    <mergeCell ref="A54:B54"/>
    <mergeCell ref="A56:C56"/>
    <mergeCell ref="A62:B62"/>
    <mergeCell ref="A64:C64"/>
    <mergeCell ref="A69:B69"/>
    <mergeCell ref="A71:C71"/>
    <mergeCell ref="A76:B76"/>
    <mergeCell ref="A78:C78"/>
    <mergeCell ref="A79:C79"/>
    <mergeCell ref="A87:B87"/>
    <mergeCell ref="A89:C89"/>
    <mergeCell ref="A95:B95"/>
    <mergeCell ref="A98:C98"/>
    <mergeCell ref="A107:B107"/>
    <mergeCell ref="A110:C110"/>
    <mergeCell ref="A118:B118"/>
    <mergeCell ref="A120:B120"/>
    <mergeCell ref="A122:B122"/>
    <mergeCell ref="A123:B123"/>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G17"/>
  <sheetViews>
    <sheetView showFormulas="false" showGridLines="true" showRowColHeaders="true" showZeros="true" rightToLeft="false" tabSelected="false" showOutlineSymbols="true" defaultGridColor="true" view="normal" topLeftCell="A1" colorId="64" zoomScale="80" zoomScaleNormal="80" zoomScalePageLayoutView="65" workbookViewId="0">
      <selection pane="topLeft" activeCell="G16" activeCellId="0" sqref="G16"/>
    </sheetView>
  </sheetViews>
  <sheetFormatPr defaultColWidth="8.6796875" defaultRowHeight="15" zeroHeight="false" outlineLevelRow="0" outlineLevelCol="0"/>
  <cols>
    <col collapsed="false" customWidth="true" hidden="false" outlineLevel="0" max="1" min="1" style="212" width="57.71"/>
    <col collapsed="false" customWidth="true" hidden="false" outlineLevel="0" max="2" min="2" style="212" width="16"/>
    <col collapsed="false" customWidth="true" hidden="false" outlineLevel="0" max="3" min="3" style="212" width="20.29"/>
    <col collapsed="false" customWidth="true" hidden="false" outlineLevel="0" max="4" min="4" style="212" width="17.57"/>
    <col collapsed="false" customWidth="true" hidden="false" outlineLevel="0" max="5" min="5" style="212" width="19.42"/>
    <col collapsed="false" customWidth="true" hidden="false" outlineLevel="0" max="6" min="6" style="212" width="18.71"/>
    <col collapsed="false" customWidth="true" hidden="false" outlineLevel="0" max="7" min="7" style="212" width="14.71"/>
    <col collapsed="false" customWidth="true" hidden="false" outlineLevel="0" max="8" min="8" style="212" width="14"/>
    <col collapsed="false" customWidth="true" hidden="false" outlineLevel="0" max="257" min="257" style="212" width="22.42"/>
    <col collapsed="false" customWidth="true" hidden="false" outlineLevel="0" max="258" min="258" style="212" width="16"/>
    <col collapsed="false" customWidth="true" hidden="false" outlineLevel="0" max="259" min="259" style="212" width="20.29"/>
    <col collapsed="false" customWidth="true" hidden="false" outlineLevel="0" max="260" min="260" style="212" width="17.57"/>
    <col collapsed="false" customWidth="true" hidden="false" outlineLevel="0" max="261" min="261" style="212" width="19.42"/>
    <col collapsed="false" customWidth="true" hidden="false" outlineLevel="0" max="262" min="262" style="212" width="18.71"/>
    <col collapsed="false" customWidth="true" hidden="false" outlineLevel="0" max="263" min="263" style="212" width="14.71"/>
    <col collapsed="false" customWidth="true" hidden="false" outlineLevel="0" max="264" min="264" style="212" width="14"/>
    <col collapsed="false" customWidth="true" hidden="false" outlineLevel="0" max="513" min="513" style="212" width="22.42"/>
    <col collapsed="false" customWidth="true" hidden="false" outlineLevel="0" max="514" min="514" style="212" width="16"/>
    <col collapsed="false" customWidth="true" hidden="false" outlineLevel="0" max="515" min="515" style="212" width="20.29"/>
    <col collapsed="false" customWidth="true" hidden="false" outlineLevel="0" max="516" min="516" style="212" width="17.57"/>
    <col collapsed="false" customWidth="true" hidden="false" outlineLevel="0" max="517" min="517" style="212" width="19.42"/>
    <col collapsed="false" customWidth="true" hidden="false" outlineLevel="0" max="518" min="518" style="212" width="18.71"/>
    <col collapsed="false" customWidth="true" hidden="false" outlineLevel="0" max="519" min="519" style="212" width="14.71"/>
    <col collapsed="false" customWidth="true" hidden="false" outlineLevel="0" max="520" min="520" style="212" width="14"/>
    <col collapsed="false" customWidth="true" hidden="false" outlineLevel="0" max="769" min="769" style="212" width="22.42"/>
    <col collapsed="false" customWidth="true" hidden="false" outlineLevel="0" max="770" min="770" style="212" width="16"/>
    <col collapsed="false" customWidth="true" hidden="false" outlineLevel="0" max="771" min="771" style="212" width="20.29"/>
    <col collapsed="false" customWidth="true" hidden="false" outlineLevel="0" max="772" min="772" style="212" width="17.57"/>
    <col collapsed="false" customWidth="true" hidden="false" outlineLevel="0" max="773" min="773" style="212" width="19.42"/>
    <col collapsed="false" customWidth="true" hidden="false" outlineLevel="0" max="774" min="774" style="212" width="18.71"/>
    <col collapsed="false" customWidth="true" hidden="false" outlineLevel="0" max="775" min="775" style="212" width="14.71"/>
    <col collapsed="false" customWidth="true" hidden="false" outlineLevel="0" max="776" min="776" style="212" width="14"/>
    <col collapsed="false" customWidth="true" hidden="false" outlineLevel="0" max="1025" min="1025" style="212" width="22.42"/>
    <col collapsed="false" customWidth="true" hidden="false" outlineLevel="0" max="1026" min="1026" style="212" width="16"/>
    <col collapsed="false" customWidth="true" hidden="false" outlineLevel="0" max="1027" min="1027" style="212" width="20.29"/>
    <col collapsed="false" customWidth="true" hidden="false" outlineLevel="0" max="1028" min="1028" style="212" width="17.57"/>
    <col collapsed="false" customWidth="true" hidden="false" outlineLevel="0" max="1029" min="1029" style="212" width="19.42"/>
    <col collapsed="false" customWidth="true" hidden="false" outlineLevel="0" max="1030" min="1030" style="212" width="18.71"/>
    <col collapsed="false" customWidth="true" hidden="false" outlineLevel="0" max="1031" min="1031" style="212" width="14.71"/>
    <col collapsed="false" customWidth="true" hidden="false" outlineLevel="0" max="1032" min="1032" style="212" width="14"/>
    <col collapsed="false" customWidth="true" hidden="false" outlineLevel="0" max="1281" min="1281" style="212" width="22.42"/>
    <col collapsed="false" customWidth="true" hidden="false" outlineLevel="0" max="1282" min="1282" style="212" width="16"/>
    <col collapsed="false" customWidth="true" hidden="false" outlineLevel="0" max="1283" min="1283" style="212" width="20.29"/>
    <col collapsed="false" customWidth="true" hidden="false" outlineLevel="0" max="1284" min="1284" style="212" width="17.57"/>
    <col collapsed="false" customWidth="true" hidden="false" outlineLevel="0" max="1285" min="1285" style="212" width="19.42"/>
    <col collapsed="false" customWidth="true" hidden="false" outlineLevel="0" max="1286" min="1286" style="212" width="18.71"/>
    <col collapsed="false" customWidth="true" hidden="false" outlineLevel="0" max="1287" min="1287" style="212" width="14.71"/>
    <col collapsed="false" customWidth="true" hidden="false" outlineLevel="0" max="1288" min="1288" style="212" width="14"/>
    <col collapsed="false" customWidth="true" hidden="false" outlineLevel="0" max="1537" min="1537" style="212" width="22.42"/>
    <col collapsed="false" customWidth="true" hidden="false" outlineLevel="0" max="1538" min="1538" style="212" width="16"/>
    <col collapsed="false" customWidth="true" hidden="false" outlineLevel="0" max="1539" min="1539" style="212" width="20.29"/>
    <col collapsed="false" customWidth="true" hidden="false" outlineLevel="0" max="1540" min="1540" style="212" width="17.57"/>
    <col collapsed="false" customWidth="true" hidden="false" outlineLevel="0" max="1541" min="1541" style="212" width="19.42"/>
    <col collapsed="false" customWidth="true" hidden="false" outlineLevel="0" max="1542" min="1542" style="212" width="18.71"/>
    <col collapsed="false" customWidth="true" hidden="false" outlineLevel="0" max="1543" min="1543" style="212" width="14.71"/>
    <col collapsed="false" customWidth="true" hidden="false" outlineLevel="0" max="1544" min="1544" style="212" width="14"/>
    <col collapsed="false" customWidth="true" hidden="false" outlineLevel="0" max="1793" min="1793" style="212" width="22.42"/>
    <col collapsed="false" customWidth="true" hidden="false" outlineLevel="0" max="1794" min="1794" style="212" width="16"/>
    <col collapsed="false" customWidth="true" hidden="false" outlineLevel="0" max="1795" min="1795" style="212" width="20.29"/>
    <col collapsed="false" customWidth="true" hidden="false" outlineLevel="0" max="1796" min="1796" style="212" width="17.57"/>
    <col collapsed="false" customWidth="true" hidden="false" outlineLevel="0" max="1797" min="1797" style="212" width="19.42"/>
    <col collapsed="false" customWidth="true" hidden="false" outlineLevel="0" max="1798" min="1798" style="212" width="18.71"/>
    <col collapsed="false" customWidth="true" hidden="false" outlineLevel="0" max="1799" min="1799" style="212" width="14.71"/>
    <col collapsed="false" customWidth="true" hidden="false" outlineLevel="0" max="1800" min="1800" style="212" width="14"/>
    <col collapsed="false" customWidth="true" hidden="false" outlineLevel="0" max="2049" min="2049" style="212" width="22.42"/>
    <col collapsed="false" customWidth="true" hidden="false" outlineLevel="0" max="2050" min="2050" style="212" width="16"/>
    <col collapsed="false" customWidth="true" hidden="false" outlineLevel="0" max="2051" min="2051" style="212" width="20.29"/>
    <col collapsed="false" customWidth="true" hidden="false" outlineLevel="0" max="2052" min="2052" style="212" width="17.57"/>
    <col collapsed="false" customWidth="true" hidden="false" outlineLevel="0" max="2053" min="2053" style="212" width="19.42"/>
    <col collapsed="false" customWidth="true" hidden="false" outlineLevel="0" max="2054" min="2054" style="212" width="18.71"/>
    <col collapsed="false" customWidth="true" hidden="false" outlineLevel="0" max="2055" min="2055" style="212" width="14.71"/>
    <col collapsed="false" customWidth="true" hidden="false" outlineLevel="0" max="2056" min="2056" style="212" width="14"/>
    <col collapsed="false" customWidth="true" hidden="false" outlineLevel="0" max="2305" min="2305" style="212" width="22.42"/>
    <col collapsed="false" customWidth="true" hidden="false" outlineLevel="0" max="2306" min="2306" style="212" width="16"/>
    <col collapsed="false" customWidth="true" hidden="false" outlineLevel="0" max="2307" min="2307" style="212" width="20.29"/>
    <col collapsed="false" customWidth="true" hidden="false" outlineLevel="0" max="2308" min="2308" style="212" width="17.57"/>
    <col collapsed="false" customWidth="true" hidden="false" outlineLevel="0" max="2309" min="2309" style="212" width="19.42"/>
    <col collapsed="false" customWidth="true" hidden="false" outlineLevel="0" max="2310" min="2310" style="212" width="18.71"/>
    <col collapsed="false" customWidth="true" hidden="false" outlineLevel="0" max="2311" min="2311" style="212" width="14.71"/>
    <col collapsed="false" customWidth="true" hidden="false" outlineLevel="0" max="2312" min="2312" style="212" width="14"/>
    <col collapsed="false" customWidth="true" hidden="false" outlineLevel="0" max="2561" min="2561" style="212" width="22.42"/>
    <col collapsed="false" customWidth="true" hidden="false" outlineLevel="0" max="2562" min="2562" style="212" width="16"/>
    <col collapsed="false" customWidth="true" hidden="false" outlineLevel="0" max="2563" min="2563" style="212" width="20.29"/>
    <col collapsed="false" customWidth="true" hidden="false" outlineLevel="0" max="2564" min="2564" style="212" width="17.57"/>
    <col collapsed="false" customWidth="true" hidden="false" outlineLevel="0" max="2565" min="2565" style="212" width="19.42"/>
    <col collapsed="false" customWidth="true" hidden="false" outlineLevel="0" max="2566" min="2566" style="212" width="18.71"/>
    <col collapsed="false" customWidth="true" hidden="false" outlineLevel="0" max="2567" min="2567" style="212" width="14.71"/>
    <col collapsed="false" customWidth="true" hidden="false" outlineLevel="0" max="2568" min="2568" style="212" width="14"/>
    <col collapsed="false" customWidth="true" hidden="false" outlineLevel="0" max="2817" min="2817" style="212" width="22.42"/>
    <col collapsed="false" customWidth="true" hidden="false" outlineLevel="0" max="2818" min="2818" style="212" width="16"/>
    <col collapsed="false" customWidth="true" hidden="false" outlineLevel="0" max="2819" min="2819" style="212" width="20.29"/>
    <col collapsed="false" customWidth="true" hidden="false" outlineLevel="0" max="2820" min="2820" style="212" width="17.57"/>
    <col collapsed="false" customWidth="true" hidden="false" outlineLevel="0" max="2821" min="2821" style="212" width="19.42"/>
    <col collapsed="false" customWidth="true" hidden="false" outlineLevel="0" max="2822" min="2822" style="212" width="18.71"/>
    <col collapsed="false" customWidth="true" hidden="false" outlineLevel="0" max="2823" min="2823" style="212" width="14.71"/>
    <col collapsed="false" customWidth="true" hidden="false" outlineLevel="0" max="2824" min="2824" style="212" width="14"/>
    <col collapsed="false" customWidth="true" hidden="false" outlineLevel="0" max="3073" min="3073" style="212" width="22.42"/>
    <col collapsed="false" customWidth="true" hidden="false" outlineLevel="0" max="3074" min="3074" style="212" width="16"/>
    <col collapsed="false" customWidth="true" hidden="false" outlineLevel="0" max="3075" min="3075" style="212" width="20.29"/>
    <col collapsed="false" customWidth="true" hidden="false" outlineLevel="0" max="3076" min="3076" style="212" width="17.57"/>
    <col collapsed="false" customWidth="true" hidden="false" outlineLevel="0" max="3077" min="3077" style="212" width="19.42"/>
    <col collapsed="false" customWidth="true" hidden="false" outlineLevel="0" max="3078" min="3078" style="212" width="18.71"/>
    <col collapsed="false" customWidth="true" hidden="false" outlineLevel="0" max="3079" min="3079" style="212" width="14.71"/>
    <col collapsed="false" customWidth="true" hidden="false" outlineLevel="0" max="3080" min="3080" style="212" width="14"/>
    <col collapsed="false" customWidth="true" hidden="false" outlineLevel="0" max="3329" min="3329" style="212" width="22.42"/>
    <col collapsed="false" customWidth="true" hidden="false" outlineLevel="0" max="3330" min="3330" style="212" width="16"/>
    <col collapsed="false" customWidth="true" hidden="false" outlineLevel="0" max="3331" min="3331" style="212" width="20.29"/>
    <col collapsed="false" customWidth="true" hidden="false" outlineLevel="0" max="3332" min="3332" style="212" width="17.57"/>
    <col collapsed="false" customWidth="true" hidden="false" outlineLevel="0" max="3333" min="3333" style="212" width="19.42"/>
    <col collapsed="false" customWidth="true" hidden="false" outlineLevel="0" max="3334" min="3334" style="212" width="18.71"/>
    <col collapsed="false" customWidth="true" hidden="false" outlineLevel="0" max="3335" min="3335" style="212" width="14.71"/>
    <col collapsed="false" customWidth="true" hidden="false" outlineLevel="0" max="3336" min="3336" style="212" width="14"/>
    <col collapsed="false" customWidth="true" hidden="false" outlineLevel="0" max="3585" min="3585" style="212" width="22.42"/>
    <col collapsed="false" customWidth="true" hidden="false" outlineLevel="0" max="3586" min="3586" style="212" width="16"/>
    <col collapsed="false" customWidth="true" hidden="false" outlineLevel="0" max="3587" min="3587" style="212" width="20.29"/>
    <col collapsed="false" customWidth="true" hidden="false" outlineLevel="0" max="3588" min="3588" style="212" width="17.57"/>
    <col collapsed="false" customWidth="true" hidden="false" outlineLevel="0" max="3589" min="3589" style="212" width="19.42"/>
    <col collapsed="false" customWidth="true" hidden="false" outlineLevel="0" max="3590" min="3590" style="212" width="18.71"/>
    <col collapsed="false" customWidth="true" hidden="false" outlineLevel="0" max="3591" min="3591" style="212" width="14.71"/>
    <col collapsed="false" customWidth="true" hidden="false" outlineLevel="0" max="3592" min="3592" style="212" width="14"/>
    <col collapsed="false" customWidth="true" hidden="false" outlineLevel="0" max="3841" min="3841" style="212" width="22.42"/>
    <col collapsed="false" customWidth="true" hidden="false" outlineLevel="0" max="3842" min="3842" style="212" width="16"/>
    <col collapsed="false" customWidth="true" hidden="false" outlineLevel="0" max="3843" min="3843" style="212" width="20.29"/>
    <col collapsed="false" customWidth="true" hidden="false" outlineLevel="0" max="3844" min="3844" style="212" width="17.57"/>
    <col collapsed="false" customWidth="true" hidden="false" outlineLevel="0" max="3845" min="3845" style="212" width="19.42"/>
    <col collapsed="false" customWidth="true" hidden="false" outlineLevel="0" max="3846" min="3846" style="212" width="18.71"/>
    <col collapsed="false" customWidth="true" hidden="false" outlineLevel="0" max="3847" min="3847" style="212" width="14.71"/>
    <col collapsed="false" customWidth="true" hidden="false" outlineLevel="0" max="3848" min="3848" style="212" width="14"/>
    <col collapsed="false" customWidth="true" hidden="false" outlineLevel="0" max="4097" min="4097" style="212" width="22.42"/>
    <col collapsed="false" customWidth="true" hidden="false" outlineLevel="0" max="4098" min="4098" style="212" width="16"/>
    <col collapsed="false" customWidth="true" hidden="false" outlineLevel="0" max="4099" min="4099" style="212" width="20.29"/>
    <col collapsed="false" customWidth="true" hidden="false" outlineLevel="0" max="4100" min="4100" style="212" width="17.57"/>
    <col collapsed="false" customWidth="true" hidden="false" outlineLevel="0" max="4101" min="4101" style="212" width="19.42"/>
    <col collapsed="false" customWidth="true" hidden="false" outlineLevel="0" max="4102" min="4102" style="212" width="18.71"/>
    <col collapsed="false" customWidth="true" hidden="false" outlineLevel="0" max="4103" min="4103" style="212" width="14.71"/>
    <col collapsed="false" customWidth="true" hidden="false" outlineLevel="0" max="4104" min="4104" style="212" width="14"/>
    <col collapsed="false" customWidth="true" hidden="false" outlineLevel="0" max="4353" min="4353" style="212" width="22.42"/>
    <col collapsed="false" customWidth="true" hidden="false" outlineLevel="0" max="4354" min="4354" style="212" width="16"/>
    <col collapsed="false" customWidth="true" hidden="false" outlineLevel="0" max="4355" min="4355" style="212" width="20.29"/>
    <col collapsed="false" customWidth="true" hidden="false" outlineLevel="0" max="4356" min="4356" style="212" width="17.57"/>
    <col collapsed="false" customWidth="true" hidden="false" outlineLevel="0" max="4357" min="4357" style="212" width="19.42"/>
    <col collapsed="false" customWidth="true" hidden="false" outlineLevel="0" max="4358" min="4358" style="212" width="18.71"/>
    <col collapsed="false" customWidth="true" hidden="false" outlineLevel="0" max="4359" min="4359" style="212" width="14.71"/>
    <col collapsed="false" customWidth="true" hidden="false" outlineLevel="0" max="4360" min="4360" style="212" width="14"/>
    <col collapsed="false" customWidth="true" hidden="false" outlineLevel="0" max="4609" min="4609" style="212" width="22.42"/>
    <col collapsed="false" customWidth="true" hidden="false" outlineLevel="0" max="4610" min="4610" style="212" width="16"/>
    <col collapsed="false" customWidth="true" hidden="false" outlineLevel="0" max="4611" min="4611" style="212" width="20.29"/>
    <col collapsed="false" customWidth="true" hidden="false" outlineLevel="0" max="4612" min="4612" style="212" width="17.57"/>
    <col collapsed="false" customWidth="true" hidden="false" outlineLevel="0" max="4613" min="4613" style="212" width="19.42"/>
    <col collapsed="false" customWidth="true" hidden="false" outlineLevel="0" max="4614" min="4614" style="212" width="18.71"/>
    <col collapsed="false" customWidth="true" hidden="false" outlineLevel="0" max="4615" min="4615" style="212" width="14.71"/>
    <col collapsed="false" customWidth="true" hidden="false" outlineLevel="0" max="4616" min="4616" style="212" width="14"/>
    <col collapsed="false" customWidth="true" hidden="false" outlineLevel="0" max="4865" min="4865" style="212" width="22.42"/>
    <col collapsed="false" customWidth="true" hidden="false" outlineLevel="0" max="4866" min="4866" style="212" width="16"/>
    <col collapsed="false" customWidth="true" hidden="false" outlineLevel="0" max="4867" min="4867" style="212" width="20.29"/>
    <col collapsed="false" customWidth="true" hidden="false" outlineLevel="0" max="4868" min="4868" style="212" width="17.57"/>
    <col collapsed="false" customWidth="true" hidden="false" outlineLevel="0" max="4869" min="4869" style="212" width="19.42"/>
    <col collapsed="false" customWidth="true" hidden="false" outlineLevel="0" max="4870" min="4870" style="212" width="18.71"/>
    <col collapsed="false" customWidth="true" hidden="false" outlineLevel="0" max="4871" min="4871" style="212" width="14.71"/>
    <col collapsed="false" customWidth="true" hidden="false" outlineLevel="0" max="4872" min="4872" style="212" width="14"/>
    <col collapsed="false" customWidth="true" hidden="false" outlineLevel="0" max="5121" min="5121" style="212" width="22.42"/>
    <col collapsed="false" customWidth="true" hidden="false" outlineLevel="0" max="5122" min="5122" style="212" width="16"/>
    <col collapsed="false" customWidth="true" hidden="false" outlineLevel="0" max="5123" min="5123" style="212" width="20.29"/>
    <col collapsed="false" customWidth="true" hidden="false" outlineLevel="0" max="5124" min="5124" style="212" width="17.57"/>
    <col collapsed="false" customWidth="true" hidden="false" outlineLevel="0" max="5125" min="5125" style="212" width="19.42"/>
    <col collapsed="false" customWidth="true" hidden="false" outlineLevel="0" max="5126" min="5126" style="212" width="18.71"/>
    <col collapsed="false" customWidth="true" hidden="false" outlineLevel="0" max="5127" min="5127" style="212" width="14.71"/>
    <col collapsed="false" customWidth="true" hidden="false" outlineLevel="0" max="5128" min="5128" style="212" width="14"/>
    <col collapsed="false" customWidth="true" hidden="false" outlineLevel="0" max="5377" min="5377" style="212" width="22.42"/>
    <col collapsed="false" customWidth="true" hidden="false" outlineLevel="0" max="5378" min="5378" style="212" width="16"/>
    <col collapsed="false" customWidth="true" hidden="false" outlineLevel="0" max="5379" min="5379" style="212" width="20.29"/>
    <col collapsed="false" customWidth="true" hidden="false" outlineLevel="0" max="5380" min="5380" style="212" width="17.57"/>
    <col collapsed="false" customWidth="true" hidden="false" outlineLevel="0" max="5381" min="5381" style="212" width="19.42"/>
    <col collapsed="false" customWidth="true" hidden="false" outlineLevel="0" max="5382" min="5382" style="212" width="18.71"/>
    <col collapsed="false" customWidth="true" hidden="false" outlineLevel="0" max="5383" min="5383" style="212" width="14.71"/>
    <col collapsed="false" customWidth="true" hidden="false" outlineLevel="0" max="5384" min="5384" style="212" width="14"/>
    <col collapsed="false" customWidth="true" hidden="false" outlineLevel="0" max="5633" min="5633" style="212" width="22.42"/>
    <col collapsed="false" customWidth="true" hidden="false" outlineLevel="0" max="5634" min="5634" style="212" width="16"/>
    <col collapsed="false" customWidth="true" hidden="false" outlineLevel="0" max="5635" min="5635" style="212" width="20.29"/>
    <col collapsed="false" customWidth="true" hidden="false" outlineLevel="0" max="5636" min="5636" style="212" width="17.57"/>
    <col collapsed="false" customWidth="true" hidden="false" outlineLevel="0" max="5637" min="5637" style="212" width="19.42"/>
    <col collapsed="false" customWidth="true" hidden="false" outlineLevel="0" max="5638" min="5638" style="212" width="18.71"/>
    <col collapsed="false" customWidth="true" hidden="false" outlineLevel="0" max="5639" min="5639" style="212" width="14.71"/>
    <col collapsed="false" customWidth="true" hidden="false" outlineLevel="0" max="5640" min="5640" style="212" width="14"/>
    <col collapsed="false" customWidth="true" hidden="false" outlineLevel="0" max="5889" min="5889" style="212" width="22.42"/>
    <col collapsed="false" customWidth="true" hidden="false" outlineLevel="0" max="5890" min="5890" style="212" width="16"/>
    <col collapsed="false" customWidth="true" hidden="false" outlineLevel="0" max="5891" min="5891" style="212" width="20.29"/>
    <col collapsed="false" customWidth="true" hidden="false" outlineLevel="0" max="5892" min="5892" style="212" width="17.57"/>
    <col collapsed="false" customWidth="true" hidden="false" outlineLevel="0" max="5893" min="5893" style="212" width="19.42"/>
    <col collapsed="false" customWidth="true" hidden="false" outlineLevel="0" max="5894" min="5894" style="212" width="18.71"/>
    <col collapsed="false" customWidth="true" hidden="false" outlineLevel="0" max="5895" min="5895" style="212" width="14.71"/>
    <col collapsed="false" customWidth="true" hidden="false" outlineLevel="0" max="5896" min="5896" style="212" width="14"/>
    <col collapsed="false" customWidth="true" hidden="false" outlineLevel="0" max="6145" min="6145" style="212" width="22.42"/>
    <col collapsed="false" customWidth="true" hidden="false" outlineLevel="0" max="6146" min="6146" style="212" width="16"/>
    <col collapsed="false" customWidth="true" hidden="false" outlineLevel="0" max="6147" min="6147" style="212" width="20.29"/>
    <col collapsed="false" customWidth="true" hidden="false" outlineLevel="0" max="6148" min="6148" style="212" width="17.57"/>
    <col collapsed="false" customWidth="true" hidden="false" outlineLevel="0" max="6149" min="6149" style="212" width="19.42"/>
    <col collapsed="false" customWidth="true" hidden="false" outlineLevel="0" max="6150" min="6150" style="212" width="18.71"/>
    <col collapsed="false" customWidth="true" hidden="false" outlineLevel="0" max="6151" min="6151" style="212" width="14.71"/>
    <col collapsed="false" customWidth="true" hidden="false" outlineLevel="0" max="6152" min="6152" style="212" width="14"/>
    <col collapsed="false" customWidth="true" hidden="false" outlineLevel="0" max="6401" min="6401" style="212" width="22.42"/>
    <col collapsed="false" customWidth="true" hidden="false" outlineLevel="0" max="6402" min="6402" style="212" width="16"/>
    <col collapsed="false" customWidth="true" hidden="false" outlineLevel="0" max="6403" min="6403" style="212" width="20.29"/>
    <col collapsed="false" customWidth="true" hidden="false" outlineLevel="0" max="6404" min="6404" style="212" width="17.57"/>
    <col collapsed="false" customWidth="true" hidden="false" outlineLevel="0" max="6405" min="6405" style="212" width="19.42"/>
    <col collapsed="false" customWidth="true" hidden="false" outlineLevel="0" max="6406" min="6406" style="212" width="18.71"/>
    <col collapsed="false" customWidth="true" hidden="false" outlineLevel="0" max="6407" min="6407" style="212" width="14.71"/>
    <col collapsed="false" customWidth="true" hidden="false" outlineLevel="0" max="6408" min="6408" style="212" width="14"/>
    <col collapsed="false" customWidth="true" hidden="false" outlineLevel="0" max="6657" min="6657" style="212" width="22.42"/>
    <col collapsed="false" customWidth="true" hidden="false" outlineLevel="0" max="6658" min="6658" style="212" width="16"/>
    <col collapsed="false" customWidth="true" hidden="false" outlineLevel="0" max="6659" min="6659" style="212" width="20.29"/>
    <col collapsed="false" customWidth="true" hidden="false" outlineLevel="0" max="6660" min="6660" style="212" width="17.57"/>
    <col collapsed="false" customWidth="true" hidden="false" outlineLevel="0" max="6661" min="6661" style="212" width="19.42"/>
    <col collapsed="false" customWidth="true" hidden="false" outlineLevel="0" max="6662" min="6662" style="212" width="18.71"/>
    <col collapsed="false" customWidth="true" hidden="false" outlineLevel="0" max="6663" min="6663" style="212" width="14.71"/>
    <col collapsed="false" customWidth="true" hidden="false" outlineLevel="0" max="6664" min="6664" style="212" width="14"/>
    <col collapsed="false" customWidth="true" hidden="false" outlineLevel="0" max="6913" min="6913" style="212" width="22.42"/>
    <col collapsed="false" customWidth="true" hidden="false" outlineLevel="0" max="6914" min="6914" style="212" width="16"/>
    <col collapsed="false" customWidth="true" hidden="false" outlineLevel="0" max="6915" min="6915" style="212" width="20.29"/>
    <col collapsed="false" customWidth="true" hidden="false" outlineLevel="0" max="6916" min="6916" style="212" width="17.57"/>
    <col collapsed="false" customWidth="true" hidden="false" outlineLevel="0" max="6917" min="6917" style="212" width="19.42"/>
    <col collapsed="false" customWidth="true" hidden="false" outlineLevel="0" max="6918" min="6918" style="212" width="18.71"/>
    <col collapsed="false" customWidth="true" hidden="false" outlineLevel="0" max="6919" min="6919" style="212" width="14.71"/>
    <col collapsed="false" customWidth="true" hidden="false" outlineLevel="0" max="6920" min="6920" style="212" width="14"/>
    <col collapsed="false" customWidth="true" hidden="false" outlineLevel="0" max="7169" min="7169" style="212" width="22.42"/>
    <col collapsed="false" customWidth="true" hidden="false" outlineLevel="0" max="7170" min="7170" style="212" width="16"/>
    <col collapsed="false" customWidth="true" hidden="false" outlineLevel="0" max="7171" min="7171" style="212" width="20.29"/>
    <col collapsed="false" customWidth="true" hidden="false" outlineLevel="0" max="7172" min="7172" style="212" width="17.57"/>
    <col collapsed="false" customWidth="true" hidden="false" outlineLevel="0" max="7173" min="7173" style="212" width="19.42"/>
    <col collapsed="false" customWidth="true" hidden="false" outlineLevel="0" max="7174" min="7174" style="212" width="18.71"/>
    <col collapsed="false" customWidth="true" hidden="false" outlineLevel="0" max="7175" min="7175" style="212" width="14.71"/>
    <col collapsed="false" customWidth="true" hidden="false" outlineLevel="0" max="7176" min="7176" style="212" width="14"/>
    <col collapsed="false" customWidth="true" hidden="false" outlineLevel="0" max="7425" min="7425" style="212" width="22.42"/>
    <col collapsed="false" customWidth="true" hidden="false" outlineLevel="0" max="7426" min="7426" style="212" width="16"/>
    <col collapsed="false" customWidth="true" hidden="false" outlineLevel="0" max="7427" min="7427" style="212" width="20.29"/>
    <col collapsed="false" customWidth="true" hidden="false" outlineLevel="0" max="7428" min="7428" style="212" width="17.57"/>
    <col collapsed="false" customWidth="true" hidden="false" outlineLevel="0" max="7429" min="7429" style="212" width="19.42"/>
    <col collapsed="false" customWidth="true" hidden="false" outlineLevel="0" max="7430" min="7430" style="212" width="18.71"/>
    <col collapsed="false" customWidth="true" hidden="false" outlineLevel="0" max="7431" min="7431" style="212" width="14.71"/>
    <col collapsed="false" customWidth="true" hidden="false" outlineLevel="0" max="7432" min="7432" style="212" width="14"/>
    <col collapsed="false" customWidth="true" hidden="false" outlineLevel="0" max="7681" min="7681" style="212" width="22.42"/>
    <col collapsed="false" customWidth="true" hidden="false" outlineLevel="0" max="7682" min="7682" style="212" width="16"/>
    <col collapsed="false" customWidth="true" hidden="false" outlineLevel="0" max="7683" min="7683" style="212" width="20.29"/>
    <col collapsed="false" customWidth="true" hidden="false" outlineLevel="0" max="7684" min="7684" style="212" width="17.57"/>
    <col collapsed="false" customWidth="true" hidden="false" outlineLevel="0" max="7685" min="7685" style="212" width="19.42"/>
    <col collapsed="false" customWidth="true" hidden="false" outlineLevel="0" max="7686" min="7686" style="212" width="18.71"/>
    <col collapsed="false" customWidth="true" hidden="false" outlineLevel="0" max="7687" min="7687" style="212" width="14.71"/>
    <col collapsed="false" customWidth="true" hidden="false" outlineLevel="0" max="7688" min="7688" style="212" width="14"/>
    <col collapsed="false" customWidth="true" hidden="false" outlineLevel="0" max="7937" min="7937" style="212" width="22.42"/>
    <col collapsed="false" customWidth="true" hidden="false" outlineLevel="0" max="7938" min="7938" style="212" width="16"/>
    <col collapsed="false" customWidth="true" hidden="false" outlineLevel="0" max="7939" min="7939" style="212" width="20.29"/>
    <col collapsed="false" customWidth="true" hidden="false" outlineLevel="0" max="7940" min="7940" style="212" width="17.57"/>
    <col collapsed="false" customWidth="true" hidden="false" outlineLevel="0" max="7941" min="7941" style="212" width="19.42"/>
    <col collapsed="false" customWidth="true" hidden="false" outlineLevel="0" max="7942" min="7942" style="212" width="18.71"/>
    <col collapsed="false" customWidth="true" hidden="false" outlineLevel="0" max="7943" min="7943" style="212" width="14.71"/>
    <col collapsed="false" customWidth="true" hidden="false" outlineLevel="0" max="7944" min="7944" style="212" width="14"/>
    <col collapsed="false" customWidth="true" hidden="false" outlineLevel="0" max="8193" min="8193" style="212" width="22.42"/>
    <col collapsed="false" customWidth="true" hidden="false" outlineLevel="0" max="8194" min="8194" style="212" width="16"/>
    <col collapsed="false" customWidth="true" hidden="false" outlineLevel="0" max="8195" min="8195" style="212" width="20.29"/>
    <col collapsed="false" customWidth="true" hidden="false" outlineLevel="0" max="8196" min="8196" style="212" width="17.57"/>
    <col collapsed="false" customWidth="true" hidden="false" outlineLevel="0" max="8197" min="8197" style="212" width="19.42"/>
    <col collapsed="false" customWidth="true" hidden="false" outlineLevel="0" max="8198" min="8198" style="212" width="18.71"/>
    <col collapsed="false" customWidth="true" hidden="false" outlineLevel="0" max="8199" min="8199" style="212" width="14.71"/>
    <col collapsed="false" customWidth="true" hidden="false" outlineLevel="0" max="8200" min="8200" style="212" width="14"/>
    <col collapsed="false" customWidth="true" hidden="false" outlineLevel="0" max="8449" min="8449" style="212" width="22.42"/>
    <col collapsed="false" customWidth="true" hidden="false" outlineLevel="0" max="8450" min="8450" style="212" width="16"/>
    <col collapsed="false" customWidth="true" hidden="false" outlineLevel="0" max="8451" min="8451" style="212" width="20.29"/>
    <col collapsed="false" customWidth="true" hidden="false" outlineLevel="0" max="8452" min="8452" style="212" width="17.57"/>
    <col collapsed="false" customWidth="true" hidden="false" outlineLevel="0" max="8453" min="8453" style="212" width="19.42"/>
    <col collapsed="false" customWidth="true" hidden="false" outlineLevel="0" max="8454" min="8454" style="212" width="18.71"/>
    <col collapsed="false" customWidth="true" hidden="false" outlineLevel="0" max="8455" min="8455" style="212" width="14.71"/>
    <col collapsed="false" customWidth="true" hidden="false" outlineLevel="0" max="8456" min="8456" style="212" width="14"/>
    <col collapsed="false" customWidth="true" hidden="false" outlineLevel="0" max="8705" min="8705" style="212" width="22.42"/>
    <col collapsed="false" customWidth="true" hidden="false" outlineLevel="0" max="8706" min="8706" style="212" width="16"/>
    <col collapsed="false" customWidth="true" hidden="false" outlineLevel="0" max="8707" min="8707" style="212" width="20.29"/>
    <col collapsed="false" customWidth="true" hidden="false" outlineLevel="0" max="8708" min="8708" style="212" width="17.57"/>
    <col collapsed="false" customWidth="true" hidden="false" outlineLevel="0" max="8709" min="8709" style="212" width="19.42"/>
    <col collapsed="false" customWidth="true" hidden="false" outlineLevel="0" max="8710" min="8710" style="212" width="18.71"/>
    <col collapsed="false" customWidth="true" hidden="false" outlineLevel="0" max="8711" min="8711" style="212" width="14.71"/>
    <col collapsed="false" customWidth="true" hidden="false" outlineLevel="0" max="8712" min="8712" style="212" width="14"/>
    <col collapsed="false" customWidth="true" hidden="false" outlineLevel="0" max="8961" min="8961" style="212" width="22.42"/>
    <col collapsed="false" customWidth="true" hidden="false" outlineLevel="0" max="8962" min="8962" style="212" width="16"/>
    <col collapsed="false" customWidth="true" hidden="false" outlineLevel="0" max="8963" min="8963" style="212" width="20.29"/>
    <col collapsed="false" customWidth="true" hidden="false" outlineLevel="0" max="8964" min="8964" style="212" width="17.57"/>
    <col collapsed="false" customWidth="true" hidden="false" outlineLevel="0" max="8965" min="8965" style="212" width="19.42"/>
    <col collapsed="false" customWidth="true" hidden="false" outlineLevel="0" max="8966" min="8966" style="212" width="18.71"/>
    <col collapsed="false" customWidth="true" hidden="false" outlineLevel="0" max="8967" min="8967" style="212" width="14.71"/>
    <col collapsed="false" customWidth="true" hidden="false" outlineLevel="0" max="8968" min="8968" style="212" width="14"/>
    <col collapsed="false" customWidth="true" hidden="false" outlineLevel="0" max="9217" min="9217" style="212" width="22.42"/>
    <col collapsed="false" customWidth="true" hidden="false" outlineLevel="0" max="9218" min="9218" style="212" width="16"/>
    <col collapsed="false" customWidth="true" hidden="false" outlineLevel="0" max="9219" min="9219" style="212" width="20.29"/>
    <col collapsed="false" customWidth="true" hidden="false" outlineLevel="0" max="9220" min="9220" style="212" width="17.57"/>
    <col collapsed="false" customWidth="true" hidden="false" outlineLevel="0" max="9221" min="9221" style="212" width="19.42"/>
    <col collapsed="false" customWidth="true" hidden="false" outlineLevel="0" max="9222" min="9222" style="212" width="18.71"/>
    <col collapsed="false" customWidth="true" hidden="false" outlineLevel="0" max="9223" min="9223" style="212" width="14.71"/>
    <col collapsed="false" customWidth="true" hidden="false" outlineLevel="0" max="9224" min="9224" style="212" width="14"/>
    <col collapsed="false" customWidth="true" hidden="false" outlineLevel="0" max="9473" min="9473" style="212" width="22.42"/>
    <col collapsed="false" customWidth="true" hidden="false" outlineLevel="0" max="9474" min="9474" style="212" width="16"/>
    <col collapsed="false" customWidth="true" hidden="false" outlineLevel="0" max="9475" min="9475" style="212" width="20.29"/>
    <col collapsed="false" customWidth="true" hidden="false" outlineLevel="0" max="9476" min="9476" style="212" width="17.57"/>
    <col collapsed="false" customWidth="true" hidden="false" outlineLevel="0" max="9477" min="9477" style="212" width="19.42"/>
    <col collapsed="false" customWidth="true" hidden="false" outlineLevel="0" max="9478" min="9478" style="212" width="18.71"/>
    <col collapsed="false" customWidth="true" hidden="false" outlineLevel="0" max="9479" min="9479" style="212" width="14.71"/>
    <col collapsed="false" customWidth="true" hidden="false" outlineLevel="0" max="9480" min="9480" style="212" width="14"/>
    <col collapsed="false" customWidth="true" hidden="false" outlineLevel="0" max="9729" min="9729" style="212" width="22.42"/>
    <col collapsed="false" customWidth="true" hidden="false" outlineLevel="0" max="9730" min="9730" style="212" width="16"/>
    <col collapsed="false" customWidth="true" hidden="false" outlineLevel="0" max="9731" min="9731" style="212" width="20.29"/>
    <col collapsed="false" customWidth="true" hidden="false" outlineLevel="0" max="9732" min="9732" style="212" width="17.57"/>
    <col collapsed="false" customWidth="true" hidden="false" outlineLevel="0" max="9733" min="9733" style="212" width="19.42"/>
    <col collapsed="false" customWidth="true" hidden="false" outlineLevel="0" max="9734" min="9734" style="212" width="18.71"/>
    <col collapsed="false" customWidth="true" hidden="false" outlineLevel="0" max="9735" min="9735" style="212" width="14.71"/>
    <col collapsed="false" customWidth="true" hidden="false" outlineLevel="0" max="9736" min="9736" style="212" width="14"/>
    <col collapsed="false" customWidth="true" hidden="false" outlineLevel="0" max="9985" min="9985" style="212" width="22.42"/>
    <col collapsed="false" customWidth="true" hidden="false" outlineLevel="0" max="9986" min="9986" style="212" width="16"/>
    <col collapsed="false" customWidth="true" hidden="false" outlineLevel="0" max="9987" min="9987" style="212" width="20.29"/>
    <col collapsed="false" customWidth="true" hidden="false" outlineLevel="0" max="9988" min="9988" style="212" width="17.57"/>
    <col collapsed="false" customWidth="true" hidden="false" outlineLevel="0" max="9989" min="9989" style="212" width="19.42"/>
    <col collapsed="false" customWidth="true" hidden="false" outlineLevel="0" max="9990" min="9990" style="212" width="18.71"/>
    <col collapsed="false" customWidth="true" hidden="false" outlineLevel="0" max="9991" min="9991" style="212" width="14.71"/>
    <col collapsed="false" customWidth="true" hidden="false" outlineLevel="0" max="9992" min="9992" style="212" width="14"/>
    <col collapsed="false" customWidth="true" hidden="false" outlineLevel="0" max="10241" min="10241" style="212" width="22.42"/>
    <col collapsed="false" customWidth="true" hidden="false" outlineLevel="0" max="10242" min="10242" style="212" width="16"/>
    <col collapsed="false" customWidth="true" hidden="false" outlineLevel="0" max="10243" min="10243" style="212" width="20.29"/>
    <col collapsed="false" customWidth="true" hidden="false" outlineLevel="0" max="10244" min="10244" style="212" width="17.57"/>
    <col collapsed="false" customWidth="true" hidden="false" outlineLevel="0" max="10245" min="10245" style="212" width="19.42"/>
    <col collapsed="false" customWidth="true" hidden="false" outlineLevel="0" max="10246" min="10246" style="212" width="18.71"/>
    <col collapsed="false" customWidth="true" hidden="false" outlineLevel="0" max="10247" min="10247" style="212" width="14.71"/>
    <col collapsed="false" customWidth="true" hidden="false" outlineLevel="0" max="10248" min="10248" style="212" width="14"/>
    <col collapsed="false" customWidth="true" hidden="false" outlineLevel="0" max="10497" min="10497" style="212" width="22.42"/>
    <col collapsed="false" customWidth="true" hidden="false" outlineLevel="0" max="10498" min="10498" style="212" width="16"/>
    <col collapsed="false" customWidth="true" hidden="false" outlineLevel="0" max="10499" min="10499" style="212" width="20.29"/>
    <col collapsed="false" customWidth="true" hidden="false" outlineLevel="0" max="10500" min="10500" style="212" width="17.57"/>
    <col collapsed="false" customWidth="true" hidden="false" outlineLevel="0" max="10501" min="10501" style="212" width="19.42"/>
    <col collapsed="false" customWidth="true" hidden="false" outlineLevel="0" max="10502" min="10502" style="212" width="18.71"/>
    <col collapsed="false" customWidth="true" hidden="false" outlineLevel="0" max="10503" min="10503" style="212" width="14.71"/>
    <col collapsed="false" customWidth="true" hidden="false" outlineLevel="0" max="10504" min="10504" style="212" width="14"/>
    <col collapsed="false" customWidth="true" hidden="false" outlineLevel="0" max="10753" min="10753" style="212" width="22.42"/>
    <col collapsed="false" customWidth="true" hidden="false" outlineLevel="0" max="10754" min="10754" style="212" width="16"/>
    <col collapsed="false" customWidth="true" hidden="false" outlineLevel="0" max="10755" min="10755" style="212" width="20.29"/>
    <col collapsed="false" customWidth="true" hidden="false" outlineLevel="0" max="10756" min="10756" style="212" width="17.57"/>
    <col collapsed="false" customWidth="true" hidden="false" outlineLevel="0" max="10757" min="10757" style="212" width="19.42"/>
    <col collapsed="false" customWidth="true" hidden="false" outlineLevel="0" max="10758" min="10758" style="212" width="18.71"/>
    <col collapsed="false" customWidth="true" hidden="false" outlineLevel="0" max="10759" min="10759" style="212" width="14.71"/>
    <col collapsed="false" customWidth="true" hidden="false" outlineLevel="0" max="10760" min="10760" style="212" width="14"/>
    <col collapsed="false" customWidth="true" hidden="false" outlineLevel="0" max="11009" min="11009" style="212" width="22.42"/>
    <col collapsed="false" customWidth="true" hidden="false" outlineLevel="0" max="11010" min="11010" style="212" width="16"/>
    <col collapsed="false" customWidth="true" hidden="false" outlineLevel="0" max="11011" min="11011" style="212" width="20.29"/>
    <col collapsed="false" customWidth="true" hidden="false" outlineLevel="0" max="11012" min="11012" style="212" width="17.57"/>
    <col collapsed="false" customWidth="true" hidden="false" outlineLevel="0" max="11013" min="11013" style="212" width="19.42"/>
    <col collapsed="false" customWidth="true" hidden="false" outlineLevel="0" max="11014" min="11014" style="212" width="18.71"/>
    <col collapsed="false" customWidth="true" hidden="false" outlineLevel="0" max="11015" min="11015" style="212" width="14.71"/>
    <col collapsed="false" customWidth="true" hidden="false" outlineLevel="0" max="11016" min="11016" style="212" width="14"/>
    <col collapsed="false" customWidth="true" hidden="false" outlineLevel="0" max="11265" min="11265" style="212" width="22.42"/>
    <col collapsed="false" customWidth="true" hidden="false" outlineLevel="0" max="11266" min="11266" style="212" width="16"/>
    <col collapsed="false" customWidth="true" hidden="false" outlineLevel="0" max="11267" min="11267" style="212" width="20.29"/>
    <col collapsed="false" customWidth="true" hidden="false" outlineLevel="0" max="11268" min="11268" style="212" width="17.57"/>
    <col collapsed="false" customWidth="true" hidden="false" outlineLevel="0" max="11269" min="11269" style="212" width="19.42"/>
    <col collapsed="false" customWidth="true" hidden="false" outlineLevel="0" max="11270" min="11270" style="212" width="18.71"/>
    <col collapsed="false" customWidth="true" hidden="false" outlineLevel="0" max="11271" min="11271" style="212" width="14.71"/>
    <col collapsed="false" customWidth="true" hidden="false" outlineLevel="0" max="11272" min="11272" style="212" width="14"/>
    <col collapsed="false" customWidth="true" hidden="false" outlineLevel="0" max="11521" min="11521" style="212" width="22.42"/>
    <col collapsed="false" customWidth="true" hidden="false" outlineLevel="0" max="11522" min="11522" style="212" width="16"/>
    <col collapsed="false" customWidth="true" hidden="false" outlineLevel="0" max="11523" min="11523" style="212" width="20.29"/>
    <col collapsed="false" customWidth="true" hidden="false" outlineLevel="0" max="11524" min="11524" style="212" width="17.57"/>
    <col collapsed="false" customWidth="true" hidden="false" outlineLevel="0" max="11525" min="11525" style="212" width="19.42"/>
    <col collapsed="false" customWidth="true" hidden="false" outlineLevel="0" max="11526" min="11526" style="212" width="18.71"/>
    <col collapsed="false" customWidth="true" hidden="false" outlineLevel="0" max="11527" min="11527" style="212" width="14.71"/>
    <col collapsed="false" customWidth="true" hidden="false" outlineLevel="0" max="11528" min="11528" style="212" width="14"/>
    <col collapsed="false" customWidth="true" hidden="false" outlineLevel="0" max="11777" min="11777" style="212" width="22.42"/>
    <col collapsed="false" customWidth="true" hidden="false" outlineLevel="0" max="11778" min="11778" style="212" width="16"/>
    <col collapsed="false" customWidth="true" hidden="false" outlineLevel="0" max="11779" min="11779" style="212" width="20.29"/>
    <col collapsed="false" customWidth="true" hidden="false" outlineLevel="0" max="11780" min="11780" style="212" width="17.57"/>
    <col collapsed="false" customWidth="true" hidden="false" outlineLevel="0" max="11781" min="11781" style="212" width="19.42"/>
    <col collapsed="false" customWidth="true" hidden="false" outlineLevel="0" max="11782" min="11782" style="212" width="18.71"/>
    <col collapsed="false" customWidth="true" hidden="false" outlineLevel="0" max="11783" min="11783" style="212" width="14.71"/>
    <col collapsed="false" customWidth="true" hidden="false" outlineLevel="0" max="11784" min="11784" style="212" width="14"/>
    <col collapsed="false" customWidth="true" hidden="false" outlineLevel="0" max="12033" min="12033" style="212" width="22.42"/>
    <col collapsed="false" customWidth="true" hidden="false" outlineLevel="0" max="12034" min="12034" style="212" width="16"/>
    <col collapsed="false" customWidth="true" hidden="false" outlineLevel="0" max="12035" min="12035" style="212" width="20.29"/>
    <col collapsed="false" customWidth="true" hidden="false" outlineLevel="0" max="12036" min="12036" style="212" width="17.57"/>
    <col collapsed="false" customWidth="true" hidden="false" outlineLevel="0" max="12037" min="12037" style="212" width="19.42"/>
    <col collapsed="false" customWidth="true" hidden="false" outlineLevel="0" max="12038" min="12038" style="212" width="18.71"/>
    <col collapsed="false" customWidth="true" hidden="false" outlineLevel="0" max="12039" min="12039" style="212" width="14.71"/>
    <col collapsed="false" customWidth="true" hidden="false" outlineLevel="0" max="12040" min="12040" style="212" width="14"/>
    <col collapsed="false" customWidth="true" hidden="false" outlineLevel="0" max="12289" min="12289" style="212" width="22.42"/>
    <col collapsed="false" customWidth="true" hidden="false" outlineLevel="0" max="12290" min="12290" style="212" width="16"/>
    <col collapsed="false" customWidth="true" hidden="false" outlineLevel="0" max="12291" min="12291" style="212" width="20.29"/>
    <col collapsed="false" customWidth="true" hidden="false" outlineLevel="0" max="12292" min="12292" style="212" width="17.57"/>
    <col collapsed="false" customWidth="true" hidden="false" outlineLevel="0" max="12293" min="12293" style="212" width="19.42"/>
    <col collapsed="false" customWidth="true" hidden="false" outlineLevel="0" max="12294" min="12294" style="212" width="18.71"/>
    <col collapsed="false" customWidth="true" hidden="false" outlineLevel="0" max="12295" min="12295" style="212" width="14.71"/>
    <col collapsed="false" customWidth="true" hidden="false" outlineLevel="0" max="12296" min="12296" style="212" width="14"/>
    <col collapsed="false" customWidth="true" hidden="false" outlineLevel="0" max="12545" min="12545" style="212" width="22.42"/>
    <col collapsed="false" customWidth="true" hidden="false" outlineLevel="0" max="12546" min="12546" style="212" width="16"/>
    <col collapsed="false" customWidth="true" hidden="false" outlineLevel="0" max="12547" min="12547" style="212" width="20.29"/>
    <col collapsed="false" customWidth="true" hidden="false" outlineLevel="0" max="12548" min="12548" style="212" width="17.57"/>
    <col collapsed="false" customWidth="true" hidden="false" outlineLevel="0" max="12549" min="12549" style="212" width="19.42"/>
    <col collapsed="false" customWidth="true" hidden="false" outlineLevel="0" max="12550" min="12550" style="212" width="18.71"/>
    <col collapsed="false" customWidth="true" hidden="false" outlineLevel="0" max="12551" min="12551" style="212" width="14.71"/>
    <col collapsed="false" customWidth="true" hidden="false" outlineLevel="0" max="12552" min="12552" style="212" width="14"/>
    <col collapsed="false" customWidth="true" hidden="false" outlineLevel="0" max="12801" min="12801" style="212" width="22.42"/>
    <col collapsed="false" customWidth="true" hidden="false" outlineLevel="0" max="12802" min="12802" style="212" width="16"/>
    <col collapsed="false" customWidth="true" hidden="false" outlineLevel="0" max="12803" min="12803" style="212" width="20.29"/>
    <col collapsed="false" customWidth="true" hidden="false" outlineLevel="0" max="12804" min="12804" style="212" width="17.57"/>
    <col collapsed="false" customWidth="true" hidden="false" outlineLevel="0" max="12805" min="12805" style="212" width="19.42"/>
    <col collapsed="false" customWidth="true" hidden="false" outlineLevel="0" max="12806" min="12806" style="212" width="18.71"/>
    <col collapsed="false" customWidth="true" hidden="false" outlineLevel="0" max="12807" min="12807" style="212" width="14.71"/>
    <col collapsed="false" customWidth="true" hidden="false" outlineLevel="0" max="12808" min="12808" style="212" width="14"/>
    <col collapsed="false" customWidth="true" hidden="false" outlineLevel="0" max="13057" min="13057" style="212" width="22.42"/>
    <col collapsed="false" customWidth="true" hidden="false" outlineLevel="0" max="13058" min="13058" style="212" width="16"/>
    <col collapsed="false" customWidth="true" hidden="false" outlineLevel="0" max="13059" min="13059" style="212" width="20.29"/>
    <col collapsed="false" customWidth="true" hidden="false" outlineLevel="0" max="13060" min="13060" style="212" width="17.57"/>
    <col collapsed="false" customWidth="true" hidden="false" outlineLevel="0" max="13061" min="13061" style="212" width="19.42"/>
    <col collapsed="false" customWidth="true" hidden="false" outlineLevel="0" max="13062" min="13062" style="212" width="18.71"/>
    <col collapsed="false" customWidth="true" hidden="false" outlineLevel="0" max="13063" min="13063" style="212" width="14.71"/>
    <col collapsed="false" customWidth="true" hidden="false" outlineLevel="0" max="13064" min="13064" style="212" width="14"/>
    <col collapsed="false" customWidth="true" hidden="false" outlineLevel="0" max="13313" min="13313" style="212" width="22.42"/>
    <col collapsed="false" customWidth="true" hidden="false" outlineLevel="0" max="13314" min="13314" style="212" width="16"/>
    <col collapsed="false" customWidth="true" hidden="false" outlineLevel="0" max="13315" min="13315" style="212" width="20.29"/>
    <col collapsed="false" customWidth="true" hidden="false" outlineLevel="0" max="13316" min="13316" style="212" width="17.57"/>
    <col collapsed="false" customWidth="true" hidden="false" outlineLevel="0" max="13317" min="13317" style="212" width="19.42"/>
    <col collapsed="false" customWidth="true" hidden="false" outlineLevel="0" max="13318" min="13318" style="212" width="18.71"/>
    <col collapsed="false" customWidth="true" hidden="false" outlineLevel="0" max="13319" min="13319" style="212" width="14.71"/>
    <col collapsed="false" customWidth="true" hidden="false" outlineLevel="0" max="13320" min="13320" style="212" width="14"/>
    <col collapsed="false" customWidth="true" hidden="false" outlineLevel="0" max="13569" min="13569" style="212" width="22.42"/>
    <col collapsed="false" customWidth="true" hidden="false" outlineLevel="0" max="13570" min="13570" style="212" width="16"/>
    <col collapsed="false" customWidth="true" hidden="false" outlineLevel="0" max="13571" min="13571" style="212" width="20.29"/>
    <col collapsed="false" customWidth="true" hidden="false" outlineLevel="0" max="13572" min="13572" style="212" width="17.57"/>
    <col collapsed="false" customWidth="true" hidden="false" outlineLevel="0" max="13573" min="13573" style="212" width="19.42"/>
    <col collapsed="false" customWidth="true" hidden="false" outlineLevel="0" max="13574" min="13574" style="212" width="18.71"/>
    <col collapsed="false" customWidth="true" hidden="false" outlineLevel="0" max="13575" min="13575" style="212" width="14.71"/>
    <col collapsed="false" customWidth="true" hidden="false" outlineLevel="0" max="13576" min="13576" style="212" width="14"/>
    <col collapsed="false" customWidth="true" hidden="false" outlineLevel="0" max="13825" min="13825" style="212" width="22.42"/>
    <col collapsed="false" customWidth="true" hidden="false" outlineLevel="0" max="13826" min="13826" style="212" width="16"/>
    <col collapsed="false" customWidth="true" hidden="false" outlineLevel="0" max="13827" min="13827" style="212" width="20.29"/>
    <col collapsed="false" customWidth="true" hidden="false" outlineLevel="0" max="13828" min="13828" style="212" width="17.57"/>
    <col collapsed="false" customWidth="true" hidden="false" outlineLevel="0" max="13829" min="13829" style="212" width="19.42"/>
    <col collapsed="false" customWidth="true" hidden="false" outlineLevel="0" max="13830" min="13830" style="212" width="18.71"/>
    <col collapsed="false" customWidth="true" hidden="false" outlineLevel="0" max="13831" min="13831" style="212" width="14.71"/>
    <col collapsed="false" customWidth="true" hidden="false" outlineLevel="0" max="13832" min="13832" style="212" width="14"/>
    <col collapsed="false" customWidth="true" hidden="false" outlineLevel="0" max="14081" min="14081" style="212" width="22.42"/>
    <col collapsed="false" customWidth="true" hidden="false" outlineLevel="0" max="14082" min="14082" style="212" width="16"/>
    <col collapsed="false" customWidth="true" hidden="false" outlineLevel="0" max="14083" min="14083" style="212" width="20.29"/>
    <col collapsed="false" customWidth="true" hidden="false" outlineLevel="0" max="14084" min="14084" style="212" width="17.57"/>
    <col collapsed="false" customWidth="true" hidden="false" outlineLevel="0" max="14085" min="14085" style="212" width="19.42"/>
    <col collapsed="false" customWidth="true" hidden="false" outlineLevel="0" max="14086" min="14086" style="212" width="18.71"/>
    <col collapsed="false" customWidth="true" hidden="false" outlineLevel="0" max="14087" min="14087" style="212" width="14.71"/>
    <col collapsed="false" customWidth="true" hidden="false" outlineLevel="0" max="14088" min="14088" style="212" width="14"/>
    <col collapsed="false" customWidth="true" hidden="false" outlineLevel="0" max="14337" min="14337" style="212" width="22.42"/>
    <col collapsed="false" customWidth="true" hidden="false" outlineLevel="0" max="14338" min="14338" style="212" width="16"/>
    <col collapsed="false" customWidth="true" hidden="false" outlineLevel="0" max="14339" min="14339" style="212" width="20.29"/>
    <col collapsed="false" customWidth="true" hidden="false" outlineLevel="0" max="14340" min="14340" style="212" width="17.57"/>
    <col collapsed="false" customWidth="true" hidden="false" outlineLevel="0" max="14341" min="14341" style="212" width="19.42"/>
    <col collapsed="false" customWidth="true" hidden="false" outlineLevel="0" max="14342" min="14342" style="212" width="18.71"/>
    <col collapsed="false" customWidth="true" hidden="false" outlineLevel="0" max="14343" min="14343" style="212" width="14.71"/>
    <col collapsed="false" customWidth="true" hidden="false" outlineLevel="0" max="14344" min="14344" style="212" width="14"/>
    <col collapsed="false" customWidth="true" hidden="false" outlineLevel="0" max="14593" min="14593" style="212" width="22.42"/>
    <col collapsed="false" customWidth="true" hidden="false" outlineLevel="0" max="14594" min="14594" style="212" width="16"/>
    <col collapsed="false" customWidth="true" hidden="false" outlineLevel="0" max="14595" min="14595" style="212" width="20.29"/>
    <col collapsed="false" customWidth="true" hidden="false" outlineLevel="0" max="14596" min="14596" style="212" width="17.57"/>
    <col collapsed="false" customWidth="true" hidden="false" outlineLevel="0" max="14597" min="14597" style="212" width="19.42"/>
    <col collapsed="false" customWidth="true" hidden="false" outlineLevel="0" max="14598" min="14598" style="212" width="18.71"/>
    <col collapsed="false" customWidth="true" hidden="false" outlineLevel="0" max="14599" min="14599" style="212" width="14.71"/>
    <col collapsed="false" customWidth="true" hidden="false" outlineLevel="0" max="14600" min="14600" style="212" width="14"/>
    <col collapsed="false" customWidth="true" hidden="false" outlineLevel="0" max="14849" min="14849" style="212" width="22.42"/>
    <col collapsed="false" customWidth="true" hidden="false" outlineLevel="0" max="14850" min="14850" style="212" width="16"/>
    <col collapsed="false" customWidth="true" hidden="false" outlineLevel="0" max="14851" min="14851" style="212" width="20.29"/>
    <col collapsed="false" customWidth="true" hidden="false" outlineLevel="0" max="14852" min="14852" style="212" width="17.57"/>
    <col collapsed="false" customWidth="true" hidden="false" outlineLevel="0" max="14853" min="14853" style="212" width="19.42"/>
    <col collapsed="false" customWidth="true" hidden="false" outlineLevel="0" max="14854" min="14854" style="212" width="18.71"/>
    <col collapsed="false" customWidth="true" hidden="false" outlineLevel="0" max="14855" min="14855" style="212" width="14.71"/>
    <col collapsed="false" customWidth="true" hidden="false" outlineLevel="0" max="14856" min="14856" style="212" width="14"/>
    <col collapsed="false" customWidth="true" hidden="false" outlineLevel="0" max="15105" min="15105" style="212" width="22.42"/>
    <col collapsed="false" customWidth="true" hidden="false" outlineLevel="0" max="15106" min="15106" style="212" width="16"/>
    <col collapsed="false" customWidth="true" hidden="false" outlineLevel="0" max="15107" min="15107" style="212" width="20.29"/>
    <col collapsed="false" customWidth="true" hidden="false" outlineLevel="0" max="15108" min="15108" style="212" width="17.57"/>
    <col collapsed="false" customWidth="true" hidden="false" outlineLevel="0" max="15109" min="15109" style="212" width="19.42"/>
    <col collapsed="false" customWidth="true" hidden="false" outlineLevel="0" max="15110" min="15110" style="212" width="18.71"/>
    <col collapsed="false" customWidth="true" hidden="false" outlineLevel="0" max="15111" min="15111" style="212" width="14.71"/>
    <col collapsed="false" customWidth="true" hidden="false" outlineLevel="0" max="15112" min="15112" style="212" width="14"/>
    <col collapsed="false" customWidth="true" hidden="false" outlineLevel="0" max="15361" min="15361" style="212" width="22.42"/>
    <col collapsed="false" customWidth="true" hidden="false" outlineLevel="0" max="15362" min="15362" style="212" width="16"/>
    <col collapsed="false" customWidth="true" hidden="false" outlineLevel="0" max="15363" min="15363" style="212" width="20.29"/>
    <col collapsed="false" customWidth="true" hidden="false" outlineLevel="0" max="15364" min="15364" style="212" width="17.57"/>
    <col collapsed="false" customWidth="true" hidden="false" outlineLevel="0" max="15365" min="15365" style="212" width="19.42"/>
    <col collapsed="false" customWidth="true" hidden="false" outlineLevel="0" max="15366" min="15366" style="212" width="18.71"/>
    <col collapsed="false" customWidth="true" hidden="false" outlineLevel="0" max="15367" min="15367" style="212" width="14.71"/>
    <col collapsed="false" customWidth="true" hidden="false" outlineLevel="0" max="15368" min="15368" style="212" width="14"/>
    <col collapsed="false" customWidth="true" hidden="false" outlineLevel="0" max="15617" min="15617" style="212" width="22.42"/>
    <col collapsed="false" customWidth="true" hidden="false" outlineLevel="0" max="15618" min="15618" style="212" width="16"/>
    <col collapsed="false" customWidth="true" hidden="false" outlineLevel="0" max="15619" min="15619" style="212" width="20.29"/>
    <col collapsed="false" customWidth="true" hidden="false" outlineLevel="0" max="15620" min="15620" style="212" width="17.57"/>
    <col collapsed="false" customWidth="true" hidden="false" outlineLevel="0" max="15621" min="15621" style="212" width="19.42"/>
    <col collapsed="false" customWidth="true" hidden="false" outlineLevel="0" max="15622" min="15622" style="212" width="18.71"/>
    <col collapsed="false" customWidth="true" hidden="false" outlineLevel="0" max="15623" min="15623" style="212" width="14.71"/>
    <col collapsed="false" customWidth="true" hidden="false" outlineLevel="0" max="15624" min="15624" style="212" width="14"/>
    <col collapsed="false" customWidth="true" hidden="false" outlineLevel="0" max="15873" min="15873" style="212" width="22.42"/>
    <col collapsed="false" customWidth="true" hidden="false" outlineLevel="0" max="15874" min="15874" style="212" width="16"/>
    <col collapsed="false" customWidth="true" hidden="false" outlineLevel="0" max="15875" min="15875" style="212" width="20.29"/>
    <col collapsed="false" customWidth="true" hidden="false" outlineLevel="0" max="15876" min="15876" style="212" width="17.57"/>
    <col collapsed="false" customWidth="true" hidden="false" outlineLevel="0" max="15877" min="15877" style="212" width="19.42"/>
    <col collapsed="false" customWidth="true" hidden="false" outlineLevel="0" max="15878" min="15878" style="212" width="18.71"/>
    <col collapsed="false" customWidth="true" hidden="false" outlineLevel="0" max="15879" min="15879" style="212" width="14.71"/>
    <col collapsed="false" customWidth="true" hidden="false" outlineLevel="0" max="15880" min="15880" style="212" width="14"/>
    <col collapsed="false" customWidth="true" hidden="false" outlineLevel="0" max="16129" min="16129" style="212" width="22.42"/>
    <col collapsed="false" customWidth="true" hidden="false" outlineLevel="0" max="16130" min="16130" style="212" width="16"/>
    <col collapsed="false" customWidth="true" hidden="false" outlineLevel="0" max="16131" min="16131" style="212" width="20.29"/>
    <col collapsed="false" customWidth="true" hidden="false" outlineLevel="0" max="16132" min="16132" style="212" width="17.57"/>
    <col collapsed="false" customWidth="true" hidden="false" outlineLevel="0" max="16133" min="16133" style="212" width="19.42"/>
    <col collapsed="false" customWidth="true" hidden="false" outlineLevel="0" max="16134" min="16134" style="212" width="18.71"/>
    <col collapsed="false" customWidth="true" hidden="false" outlineLevel="0" max="16135" min="16135" style="212" width="14.71"/>
    <col collapsed="false" customWidth="true" hidden="false" outlineLevel="0" max="16136" min="16136" style="212" width="14"/>
  </cols>
  <sheetData>
    <row r="1" customFormat="false" ht="15" hidden="false" customHeight="false" outlineLevel="0" collapsed="false">
      <c r="A1" s="267" t="s">
        <v>324</v>
      </c>
      <c r="B1" s="267"/>
      <c r="C1" s="267"/>
      <c r="D1" s="267"/>
      <c r="E1" s="267"/>
    </row>
    <row r="2" customFormat="false" ht="15" hidden="false" customHeight="false" outlineLevel="0" collapsed="false">
      <c r="A2" s="268"/>
    </row>
    <row r="3" customFormat="false" ht="15" hidden="false" customHeight="false" outlineLevel="0" collapsed="false">
      <c r="A3" s="267" t="s">
        <v>325</v>
      </c>
      <c r="B3" s="267"/>
      <c r="C3" s="267"/>
      <c r="D3" s="267"/>
      <c r="E3" s="267"/>
    </row>
    <row r="4" customFormat="false" ht="15" hidden="false" customHeight="false" outlineLevel="0" collapsed="false">
      <c r="A4" s="269"/>
    </row>
    <row r="6" customFormat="false" ht="26.85" hidden="false" customHeight="false" outlineLevel="0" collapsed="false">
      <c r="A6" s="270" t="s">
        <v>326</v>
      </c>
      <c r="B6" s="270" t="s">
        <v>327</v>
      </c>
      <c r="C6" s="270" t="s">
        <v>328</v>
      </c>
      <c r="D6" s="270" t="s">
        <v>329</v>
      </c>
    </row>
    <row r="7" customFormat="false" ht="15" hidden="false" customHeight="false" outlineLevel="0" collapsed="false">
      <c r="A7" s="271" t="s">
        <v>251</v>
      </c>
      <c r="B7" s="272" t="n">
        <v>1</v>
      </c>
      <c r="C7" s="273" t="n">
        <f aca="false">'Planilha Oficial Manutenção'!C120</f>
        <v>6451.58</v>
      </c>
      <c r="D7" s="273" t="n">
        <f aca="false">C7*B7</f>
        <v>6451.58</v>
      </c>
    </row>
    <row r="8" customFormat="false" ht="15" hidden="false" customHeight="false" outlineLevel="0" collapsed="false">
      <c r="A8" s="271" t="s">
        <v>322</v>
      </c>
      <c r="B8" s="272" t="n">
        <v>1</v>
      </c>
      <c r="C8" s="273" t="n">
        <f aca="false">'Planilha Mantenedor de sitemas '!C120</f>
        <v>9217.5</v>
      </c>
      <c r="D8" s="273" t="n">
        <f aca="false">B8*C8</f>
        <v>9217.5</v>
      </c>
    </row>
    <row r="9" customFormat="false" ht="15" hidden="false" customHeight="false" outlineLevel="0" collapsed="false">
      <c r="A9" s="274" t="s">
        <v>330</v>
      </c>
      <c r="B9" s="274"/>
      <c r="C9" s="273"/>
      <c r="D9" s="273" t="n">
        <f aca="false">SUM(D7:D8)</f>
        <v>15669.08</v>
      </c>
    </row>
    <row r="10" customFormat="false" ht="15" hidden="false" customHeight="false" outlineLevel="0" collapsed="false">
      <c r="A10" s="275" t="s">
        <v>331</v>
      </c>
      <c r="B10" s="275"/>
      <c r="C10" s="276"/>
      <c r="D10" s="276" t="n">
        <f aca="false">D9*12</f>
        <v>188028.96</v>
      </c>
    </row>
    <row r="11" customFormat="false" ht="15" hidden="false" customHeight="false" outlineLevel="0" collapsed="false">
      <c r="A11" s="277"/>
      <c r="B11" s="278"/>
      <c r="C11" s="279"/>
      <c r="D11" s="280"/>
    </row>
    <row r="12" customFormat="false" ht="15" hidden="false" customHeight="false" outlineLevel="0" collapsed="false">
      <c r="A12" s="280"/>
      <c r="B12" s="280"/>
      <c r="C12" s="280"/>
      <c r="D12" s="280"/>
    </row>
    <row r="13" customFormat="false" ht="15" hidden="false" customHeight="false" outlineLevel="0" collapsed="false">
      <c r="A13" s="281" t="s">
        <v>332</v>
      </c>
      <c r="B13" s="273" t="n">
        <f aca="false">('Planilha Oficial Manutenção'!C122*2)+('Planilha Mantenedor de sitemas '!C122)</f>
        <v>16625.4898299305</v>
      </c>
      <c r="C13" s="279"/>
      <c r="D13" s="280"/>
    </row>
    <row r="14" customFormat="false" ht="15" hidden="false" customHeight="false" outlineLevel="0" collapsed="false">
      <c r="A14" s="281" t="s">
        <v>333</v>
      </c>
      <c r="B14" s="273" t="n">
        <f aca="false">'Planilha Oficial Manutenção'!C123*2+'Planilha Mantenedor de sitemas '!C123</f>
        <v>5495.16683910822</v>
      </c>
      <c r="C14" s="279"/>
      <c r="D14" s="280"/>
    </row>
    <row r="15" customFormat="false" ht="15" hidden="false" customHeight="false" outlineLevel="0" collapsed="false">
      <c r="A15" s="280"/>
      <c r="B15" s="280"/>
      <c r="C15" s="280"/>
      <c r="D15" s="280"/>
    </row>
    <row r="16" customFormat="false" ht="15" hidden="false" customHeight="false" outlineLevel="0" collapsed="false">
      <c r="A16" s="280"/>
      <c r="B16" s="280"/>
      <c r="C16" s="280"/>
      <c r="D16" s="280"/>
    </row>
    <row r="17" customFormat="false" ht="15" hidden="false" customHeight="false" outlineLevel="0" collapsed="false">
      <c r="G17" s="282"/>
    </row>
  </sheetData>
  <mergeCells count="4">
    <mergeCell ref="A1:E1"/>
    <mergeCell ref="A3:E3"/>
    <mergeCell ref="A9:B9"/>
    <mergeCell ref="A10:B10"/>
  </mergeCells>
  <printOptions headings="false" gridLines="false" gridLinesSet="true" horizontalCentered="false" verticalCentered="false"/>
  <pageMargins left="0.511805555555556" right="0.511805555555556" top="0.7875" bottom="0.78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21"/>
  <sheetViews>
    <sheetView showFormulas="false" showGridLines="true" showRowColHeaders="true" showZeros="true" rightToLeft="false" tabSelected="false" showOutlineSymbols="true" defaultGridColor="true" view="normal" topLeftCell="A1" colorId="64" zoomScale="80" zoomScaleNormal="80" zoomScalePageLayoutView="65" workbookViewId="0">
      <selection pane="topLeft" activeCell="E5" activeCellId="0" sqref="E5"/>
    </sheetView>
  </sheetViews>
  <sheetFormatPr defaultColWidth="8.6796875" defaultRowHeight="15" zeroHeight="false" outlineLevelRow="0" outlineLevelCol="0"/>
  <cols>
    <col collapsed="false" customWidth="true" hidden="false" outlineLevel="0" max="1" min="1" style="212" width="18.71"/>
    <col collapsed="false" customWidth="true" hidden="false" outlineLevel="0" max="2" min="2" style="212" width="28"/>
    <col collapsed="false" customWidth="true" hidden="false" outlineLevel="0" max="3" min="3" style="212" width="13.71"/>
    <col collapsed="false" customWidth="true" hidden="false" outlineLevel="0" max="4" min="4" style="212" width="13.29"/>
    <col collapsed="false" customWidth="true" hidden="false" outlineLevel="0" max="5" min="5" style="212" width="12.42"/>
    <col collapsed="false" customWidth="true" hidden="false" outlineLevel="0" max="6" min="6" style="212" width="10.57"/>
    <col collapsed="false" customWidth="true" hidden="false" outlineLevel="0" max="9" min="9" style="212" width="12.15"/>
    <col collapsed="false" customWidth="true" hidden="false" outlineLevel="0" max="10" min="10" style="212" width="13.29"/>
    <col collapsed="false" customWidth="true" hidden="false" outlineLevel="0" max="12" min="12" style="212" width="12.15"/>
    <col collapsed="false" customWidth="true" hidden="false" outlineLevel="0" max="14" min="14" style="212" width="12.15"/>
    <col collapsed="false" customWidth="true" hidden="false" outlineLevel="0" max="257" min="257" style="212" width="18.71"/>
    <col collapsed="false" customWidth="true" hidden="false" outlineLevel="0" max="258" min="258" style="212" width="28"/>
    <col collapsed="false" customWidth="true" hidden="false" outlineLevel="0" max="259" min="259" style="212" width="13.71"/>
    <col collapsed="false" customWidth="true" hidden="false" outlineLevel="0" max="260" min="260" style="212" width="13.29"/>
    <col collapsed="false" customWidth="true" hidden="false" outlineLevel="0" max="261" min="261" style="212" width="12.42"/>
    <col collapsed="false" customWidth="true" hidden="false" outlineLevel="0" max="262" min="262" style="212" width="10.57"/>
    <col collapsed="false" customWidth="true" hidden="false" outlineLevel="0" max="265" min="265" style="212" width="12.15"/>
    <col collapsed="false" customWidth="true" hidden="false" outlineLevel="0" max="266" min="266" style="212" width="13.29"/>
    <col collapsed="false" customWidth="true" hidden="false" outlineLevel="0" max="268" min="268" style="212" width="12.15"/>
    <col collapsed="false" customWidth="true" hidden="false" outlineLevel="0" max="270" min="270" style="212" width="12.15"/>
    <col collapsed="false" customWidth="true" hidden="false" outlineLevel="0" max="513" min="513" style="212" width="18.71"/>
    <col collapsed="false" customWidth="true" hidden="false" outlineLevel="0" max="514" min="514" style="212" width="28"/>
    <col collapsed="false" customWidth="true" hidden="false" outlineLevel="0" max="515" min="515" style="212" width="13.71"/>
    <col collapsed="false" customWidth="true" hidden="false" outlineLevel="0" max="516" min="516" style="212" width="13.29"/>
    <col collapsed="false" customWidth="true" hidden="false" outlineLevel="0" max="517" min="517" style="212" width="12.42"/>
    <col collapsed="false" customWidth="true" hidden="false" outlineLevel="0" max="518" min="518" style="212" width="10.57"/>
    <col collapsed="false" customWidth="true" hidden="false" outlineLevel="0" max="521" min="521" style="212" width="12.15"/>
    <col collapsed="false" customWidth="true" hidden="false" outlineLevel="0" max="522" min="522" style="212" width="13.29"/>
    <col collapsed="false" customWidth="true" hidden="false" outlineLevel="0" max="524" min="524" style="212" width="12.15"/>
    <col collapsed="false" customWidth="true" hidden="false" outlineLevel="0" max="526" min="526" style="212" width="12.15"/>
    <col collapsed="false" customWidth="true" hidden="false" outlineLevel="0" max="769" min="769" style="212" width="18.71"/>
    <col collapsed="false" customWidth="true" hidden="false" outlineLevel="0" max="770" min="770" style="212" width="28"/>
    <col collapsed="false" customWidth="true" hidden="false" outlineLevel="0" max="771" min="771" style="212" width="13.71"/>
    <col collapsed="false" customWidth="true" hidden="false" outlineLevel="0" max="772" min="772" style="212" width="13.29"/>
    <col collapsed="false" customWidth="true" hidden="false" outlineLevel="0" max="773" min="773" style="212" width="12.42"/>
    <col collapsed="false" customWidth="true" hidden="false" outlineLevel="0" max="774" min="774" style="212" width="10.57"/>
    <col collapsed="false" customWidth="true" hidden="false" outlineLevel="0" max="777" min="777" style="212" width="12.15"/>
    <col collapsed="false" customWidth="true" hidden="false" outlineLevel="0" max="778" min="778" style="212" width="13.29"/>
    <col collapsed="false" customWidth="true" hidden="false" outlineLevel="0" max="780" min="780" style="212" width="12.15"/>
    <col collapsed="false" customWidth="true" hidden="false" outlineLevel="0" max="782" min="782" style="212" width="12.15"/>
    <col collapsed="false" customWidth="true" hidden="false" outlineLevel="0" max="1025" min="1025" style="212" width="18.71"/>
    <col collapsed="false" customWidth="true" hidden="false" outlineLevel="0" max="1026" min="1026" style="212" width="28"/>
    <col collapsed="false" customWidth="true" hidden="false" outlineLevel="0" max="1027" min="1027" style="212" width="13.71"/>
    <col collapsed="false" customWidth="true" hidden="false" outlineLevel="0" max="1028" min="1028" style="212" width="13.29"/>
    <col collapsed="false" customWidth="true" hidden="false" outlineLevel="0" max="1029" min="1029" style="212" width="12.42"/>
    <col collapsed="false" customWidth="true" hidden="false" outlineLevel="0" max="1030" min="1030" style="212" width="10.57"/>
    <col collapsed="false" customWidth="true" hidden="false" outlineLevel="0" max="1033" min="1033" style="212" width="12.15"/>
    <col collapsed="false" customWidth="true" hidden="false" outlineLevel="0" max="1034" min="1034" style="212" width="13.29"/>
    <col collapsed="false" customWidth="true" hidden="false" outlineLevel="0" max="1036" min="1036" style="212" width="12.15"/>
    <col collapsed="false" customWidth="true" hidden="false" outlineLevel="0" max="1038" min="1038" style="212" width="12.15"/>
    <col collapsed="false" customWidth="true" hidden="false" outlineLevel="0" max="1281" min="1281" style="212" width="18.71"/>
    <col collapsed="false" customWidth="true" hidden="false" outlineLevel="0" max="1282" min="1282" style="212" width="28"/>
    <col collapsed="false" customWidth="true" hidden="false" outlineLevel="0" max="1283" min="1283" style="212" width="13.71"/>
    <col collapsed="false" customWidth="true" hidden="false" outlineLevel="0" max="1284" min="1284" style="212" width="13.29"/>
    <col collapsed="false" customWidth="true" hidden="false" outlineLevel="0" max="1285" min="1285" style="212" width="12.42"/>
    <col collapsed="false" customWidth="true" hidden="false" outlineLevel="0" max="1286" min="1286" style="212" width="10.57"/>
    <col collapsed="false" customWidth="true" hidden="false" outlineLevel="0" max="1289" min="1289" style="212" width="12.15"/>
    <col collapsed="false" customWidth="true" hidden="false" outlineLevel="0" max="1290" min="1290" style="212" width="13.29"/>
    <col collapsed="false" customWidth="true" hidden="false" outlineLevel="0" max="1292" min="1292" style="212" width="12.15"/>
    <col collapsed="false" customWidth="true" hidden="false" outlineLevel="0" max="1294" min="1294" style="212" width="12.15"/>
    <col collapsed="false" customWidth="true" hidden="false" outlineLevel="0" max="1537" min="1537" style="212" width="18.71"/>
    <col collapsed="false" customWidth="true" hidden="false" outlineLevel="0" max="1538" min="1538" style="212" width="28"/>
    <col collapsed="false" customWidth="true" hidden="false" outlineLevel="0" max="1539" min="1539" style="212" width="13.71"/>
    <col collapsed="false" customWidth="true" hidden="false" outlineLevel="0" max="1540" min="1540" style="212" width="13.29"/>
    <col collapsed="false" customWidth="true" hidden="false" outlineLevel="0" max="1541" min="1541" style="212" width="12.42"/>
    <col collapsed="false" customWidth="true" hidden="false" outlineLevel="0" max="1542" min="1542" style="212" width="10.57"/>
    <col collapsed="false" customWidth="true" hidden="false" outlineLevel="0" max="1545" min="1545" style="212" width="12.15"/>
    <col collapsed="false" customWidth="true" hidden="false" outlineLevel="0" max="1546" min="1546" style="212" width="13.29"/>
    <col collapsed="false" customWidth="true" hidden="false" outlineLevel="0" max="1548" min="1548" style="212" width="12.15"/>
    <col collapsed="false" customWidth="true" hidden="false" outlineLevel="0" max="1550" min="1550" style="212" width="12.15"/>
    <col collapsed="false" customWidth="true" hidden="false" outlineLevel="0" max="1793" min="1793" style="212" width="18.71"/>
    <col collapsed="false" customWidth="true" hidden="false" outlineLevel="0" max="1794" min="1794" style="212" width="28"/>
    <col collapsed="false" customWidth="true" hidden="false" outlineLevel="0" max="1795" min="1795" style="212" width="13.71"/>
    <col collapsed="false" customWidth="true" hidden="false" outlineLevel="0" max="1796" min="1796" style="212" width="13.29"/>
    <col collapsed="false" customWidth="true" hidden="false" outlineLevel="0" max="1797" min="1797" style="212" width="12.42"/>
    <col collapsed="false" customWidth="true" hidden="false" outlineLevel="0" max="1798" min="1798" style="212" width="10.57"/>
    <col collapsed="false" customWidth="true" hidden="false" outlineLevel="0" max="1801" min="1801" style="212" width="12.15"/>
    <col collapsed="false" customWidth="true" hidden="false" outlineLevel="0" max="1802" min="1802" style="212" width="13.29"/>
    <col collapsed="false" customWidth="true" hidden="false" outlineLevel="0" max="1804" min="1804" style="212" width="12.15"/>
    <col collapsed="false" customWidth="true" hidden="false" outlineLevel="0" max="1806" min="1806" style="212" width="12.15"/>
    <col collapsed="false" customWidth="true" hidden="false" outlineLevel="0" max="2049" min="2049" style="212" width="18.71"/>
    <col collapsed="false" customWidth="true" hidden="false" outlineLevel="0" max="2050" min="2050" style="212" width="28"/>
    <col collapsed="false" customWidth="true" hidden="false" outlineLevel="0" max="2051" min="2051" style="212" width="13.71"/>
    <col collapsed="false" customWidth="true" hidden="false" outlineLevel="0" max="2052" min="2052" style="212" width="13.29"/>
    <col collapsed="false" customWidth="true" hidden="false" outlineLevel="0" max="2053" min="2053" style="212" width="12.42"/>
    <col collapsed="false" customWidth="true" hidden="false" outlineLevel="0" max="2054" min="2054" style="212" width="10.57"/>
    <col collapsed="false" customWidth="true" hidden="false" outlineLevel="0" max="2057" min="2057" style="212" width="12.15"/>
    <col collapsed="false" customWidth="true" hidden="false" outlineLevel="0" max="2058" min="2058" style="212" width="13.29"/>
    <col collapsed="false" customWidth="true" hidden="false" outlineLevel="0" max="2060" min="2060" style="212" width="12.15"/>
    <col collapsed="false" customWidth="true" hidden="false" outlineLevel="0" max="2062" min="2062" style="212" width="12.15"/>
    <col collapsed="false" customWidth="true" hidden="false" outlineLevel="0" max="2305" min="2305" style="212" width="18.71"/>
    <col collapsed="false" customWidth="true" hidden="false" outlineLevel="0" max="2306" min="2306" style="212" width="28"/>
    <col collapsed="false" customWidth="true" hidden="false" outlineLevel="0" max="2307" min="2307" style="212" width="13.71"/>
    <col collapsed="false" customWidth="true" hidden="false" outlineLevel="0" max="2308" min="2308" style="212" width="13.29"/>
    <col collapsed="false" customWidth="true" hidden="false" outlineLevel="0" max="2309" min="2309" style="212" width="12.42"/>
    <col collapsed="false" customWidth="true" hidden="false" outlineLevel="0" max="2310" min="2310" style="212" width="10.57"/>
    <col collapsed="false" customWidth="true" hidden="false" outlineLevel="0" max="2313" min="2313" style="212" width="12.15"/>
    <col collapsed="false" customWidth="true" hidden="false" outlineLevel="0" max="2314" min="2314" style="212" width="13.29"/>
    <col collapsed="false" customWidth="true" hidden="false" outlineLevel="0" max="2316" min="2316" style="212" width="12.15"/>
    <col collapsed="false" customWidth="true" hidden="false" outlineLevel="0" max="2318" min="2318" style="212" width="12.15"/>
    <col collapsed="false" customWidth="true" hidden="false" outlineLevel="0" max="2561" min="2561" style="212" width="18.71"/>
    <col collapsed="false" customWidth="true" hidden="false" outlineLevel="0" max="2562" min="2562" style="212" width="28"/>
    <col collapsed="false" customWidth="true" hidden="false" outlineLevel="0" max="2563" min="2563" style="212" width="13.71"/>
    <col collapsed="false" customWidth="true" hidden="false" outlineLevel="0" max="2564" min="2564" style="212" width="13.29"/>
    <col collapsed="false" customWidth="true" hidden="false" outlineLevel="0" max="2565" min="2565" style="212" width="12.42"/>
    <col collapsed="false" customWidth="true" hidden="false" outlineLevel="0" max="2566" min="2566" style="212" width="10.57"/>
    <col collapsed="false" customWidth="true" hidden="false" outlineLevel="0" max="2569" min="2569" style="212" width="12.15"/>
    <col collapsed="false" customWidth="true" hidden="false" outlineLevel="0" max="2570" min="2570" style="212" width="13.29"/>
    <col collapsed="false" customWidth="true" hidden="false" outlineLevel="0" max="2572" min="2572" style="212" width="12.15"/>
    <col collapsed="false" customWidth="true" hidden="false" outlineLevel="0" max="2574" min="2574" style="212" width="12.15"/>
    <col collapsed="false" customWidth="true" hidden="false" outlineLevel="0" max="2817" min="2817" style="212" width="18.71"/>
    <col collapsed="false" customWidth="true" hidden="false" outlineLevel="0" max="2818" min="2818" style="212" width="28"/>
    <col collapsed="false" customWidth="true" hidden="false" outlineLevel="0" max="2819" min="2819" style="212" width="13.71"/>
    <col collapsed="false" customWidth="true" hidden="false" outlineLevel="0" max="2820" min="2820" style="212" width="13.29"/>
    <col collapsed="false" customWidth="true" hidden="false" outlineLevel="0" max="2821" min="2821" style="212" width="12.42"/>
    <col collapsed="false" customWidth="true" hidden="false" outlineLevel="0" max="2822" min="2822" style="212" width="10.57"/>
    <col collapsed="false" customWidth="true" hidden="false" outlineLevel="0" max="2825" min="2825" style="212" width="12.15"/>
    <col collapsed="false" customWidth="true" hidden="false" outlineLevel="0" max="2826" min="2826" style="212" width="13.29"/>
    <col collapsed="false" customWidth="true" hidden="false" outlineLevel="0" max="2828" min="2828" style="212" width="12.15"/>
    <col collapsed="false" customWidth="true" hidden="false" outlineLevel="0" max="2830" min="2830" style="212" width="12.15"/>
    <col collapsed="false" customWidth="true" hidden="false" outlineLevel="0" max="3073" min="3073" style="212" width="18.71"/>
    <col collapsed="false" customWidth="true" hidden="false" outlineLevel="0" max="3074" min="3074" style="212" width="28"/>
    <col collapsed="false" customWidth="true" hidden="false" outlineLevel="0" max="3075" min="3075" style="212" width="13.71"/>
    <col collapsed="false" customWidth="true" hidden="false" outlineLevel="0" max="3076" min="3076" style="212" width="13.29"/>
    <col collapsed="false" customWidth="true" hidden="false" outlineLevel="0" max="3077" min="3077" style="212" width="12.42"/>
    <col collapsed="false" customWidth="true" hidden="false" outlineLevel="0" max="3078" min="3078" style="212" width="10.57"/>
    <col collapsed="false" customWidth="true" hidden="false" outlineLevel="0" max="3081" min="3081" style="212" width="12.15"/>
    <col collapsed="false" customWidth="true" hidden="false" outlineLevel="0" max="3082" min="3082" style="212" width="13.29"/>
    <col collapsed="false" customWidth="true" hidden="false" outlineLevel="0" max="3084" min="3084" style="212" width="12.15"/>
    <col collapsed="false" customWidth="true" hidden="false" outlineLevel="0" max="3086" min="3086" style="212" width="12.15"/>
    <col collapsed="false" customWidth="true" hidden="false" outlineLevel="0" max="3329" min="3329" style="212" width="18.71"/>
    <col collapsed="false" customWidth="true" hidden="false" outlineLevel="0" max="3330" min="3330" style="212" width="28"/>
    <col collapsed="false" customWidth="true" hidden="false" outlineLevel="0" max="3331" min="3331" style="212" width="13.71"/>
    <col collapsed="false" customWidth="true" hidden="false" outlineLevel="0" max="3332" min="3332" style="212" width="13.29"/>
    <col collapsed="false" customWidth="true" hidden="false" outlineLevel="0" max="3333" min="3333" style="212" width="12.42"/>
    <col collapsed="false" customWidth="true" hidden="false" outlineLevel="0" max="3334" min="3334" style="212" width="10.57"/>
    <col collapsed="false" customWidth="true" hidden="false" outlineLevel="0" max="3337" min="3337" style="212" width="12.15"/>
    <col collapsed="false" customWidth="true" hidden="false" outlineLevel="0" max="3338" min="3338" style="212" width="13.29"/>
    <col collapsed="false" customWidth="true" hidden="false" outlineLevel="0" max="3340" min="3340" style="212" width="12.15"/>
    <col collapsed="false" customWidth="true" hidden="false" outlineLevel="0" max="3342" min="3342" style="212" width="12.15"/>
    <col collapsed="false" customWidth="true" hidden="false" outlineLevel="0" max="3585" min="3585" style="212" width="18.71"/>
    <col collapsed="false" customWidth="true" hidden="false" outlineLevel="0" max="3586" min="3586" style="212" width="28"/>
    <col collapsed="false" customWidth="true" hidden="false" outlineLevel="0" max="3587" min="3587" style="212" width="13.71"/>
    <col collapsed="false" customWidth="true" hidden="false" outlineLevel="0" max="3588" min="3588" style="212" width="13.29"/>
    <col collapsed="false" customWidth="true" hidden="false" outlineLevel="0" max="3589" min="3589" style="212" width="12.42"/>
    <col collapsed="false" customWidth="true" hidden="false" outlineLevel="0" max="3590" min="3590" style="212" width="10.57"/>
    <col collapsed="false" customWidth="true" hidden="false" outlineLevel="0" max="3593" min="3593" style="212" width="12.15"/>
    <col collapsed="false" customWidth="true" hidden="false" outlineLevel="0" max="3594" min="3594" style="212" width="13.29"/>
    <col collapsed="false" customWidth="true" hidden="false" outlineLevel="0" max="3596" min="3596" style="212" width="12.15"/>
    <col collapsed="false" customWidth="true" hidden="false" outlineLevel="0" max="3598" min="3598" style="212" width="12.15"/>
    <col collapsed="false" customWidth="true" hidden="false" outlineLevel="0" max="3841" min="3841" style="212" width="18.71"/>
    <col collapsed="false" customWidth="true" hidden="false" outlineLevel="0" max="3842" min="3842" style="212" width="28"/>
    <col collapsed="false" customWidth="true" hidden="false" outlineLevel="0" max="3843" min="3843" style="212" width="13.71"/>
    <col collapsed="false" customWidth="true" hidden="false" outlineLevel="0" max="3844" min="3844" style="212" width="13.29"/>
    <col collapsed="false" customWidth="true" hidden="false" outlineLevel="0" max="3845" min="3845" style="212" width="12.42"/>
    <col collapsed="false" customWidth="true" hidden="false" outlineLevel="0" max="3846" min="3846" style="212" width="10.57"/>
    <col collapsed="false" customWidth="true" hidden="false" outlineLevel="0" max="3849" min="3849" style="212" width="12.15"/>
    <col collapsed="false" customWidth="true" hidden="false" outlineLevel="0" max="3850" min="3850" style="212" width="13.29"/>
    <col collapsed="false" customWidth="true" hidden="false" outlineLevel="0" max="3852" min="3852" style="212" width="12.15"/>
    <col collapsed="false" customWidth="true" hidden="false" outlineLevel="0" max="3854" min="3854" style="212" width="12.15"/>
    <col collapsed="false" customWidth="true" hidden="false" outlineLevel="0" max="4097" min="4097" style="212" width="18.71"/>
    <col collapsed="false" customWidth="true" hidden="false" outlineLevel="0" max="4098" min="4098" style="212" width="28"/>
    <col collapsed="false" customWidth="true" hidden="false" outlineLevel="0" max="4099" min="4099" style="212" width="13.71"/>
    <col collapsed="false" customWidth="true" hidden="false" outlineLevel="0" max="4100" min="4100" style="212" width="13.29"/>
    <col collapsed="false" customWidth="true" hidden="false" outlineLevel="0" max="4101" min="4101" style="212" width="12.42"/>
    <col collapsed="false" customWidth="true" hidden="false" outlineLevel="0" max="4102" min="4102" style="212" width="10.57"/>
    <col collapsed="false" customWidth="true" hidden="false" outlineLevel="0" max="4105" min="4105" style="212" width="12.15"/>
    <col collapsed="false" customWidth="true" hidden="false" outlineLevel="0" max="4106" min="4106" style="212" width="13.29"/>
    <col collapsed="false" customWidth="true" hidden="false" outlineLevel="0" max="4108" min="4108" style="212" width="12.15"/>
    <col collapsed="false" customWidth="true" hidden="false" outlineLevel="0" max="4110" min="4110" style="212" width="12.15"/>
    <col collapsed="false" customWidth="true" hidden="false" outlineLevel="0" max="4353" min="4353" style="212" width="18.71"/>
    <col collapsed="false" customWidth="true" hidden="false" outlineLevel="0" max="4354" min="4354" style="212" width="28"/>
    <col collapsed="false" customWidth="true" hidden="false" outlineLevel="0" max="4355" min="4355" style="212" width="13.71"/>
    <col collapsed="false" customWidth="true" hidden="false" outlineLevel="0" max="4356" min="4356" style="212" width="13.29"/>
    <col collapsed="false" customWidth="true" hidden="false" outlineLevel="0" max="4357" min="4357" style="212" width="12.42"/>
    <col collapsed="false" customWidth="true" hidden="false" outlineLevel="0" max="4358" min="4358" style="212" width="10.57"/>
    <col collapsed="false" customWidth="true" hidden="false" outlineLevel="0" max="4361" min="4361" style="212" width="12.15"/>
    <col collapsed="false" customWidth="true" hidden="false" outlineLevel="0" max="4362" min="4362" style="212" width="13.29"/>
    <col collapsed="false" customWidth="true" hidden="false" outlineLevel="0" max="4364" min="4364" style="212" width="12.15"/>
    <col collapsed="false" customWidth="true" hidden="false" outlineLevel="0" max="4366" min="4366" style="212" width="12.15"/>
    <col collapsed="false" customWidth="true" hidden="false" outlineLevel="0" max="4609" min="4609" style="212" width="18.71"/>
    <col collapsed="false" customWidth="true" hidden="false" outlineLevel="0" max="4610" min="4610" style="212" width="28"/>
    <col collapsed="false" customWidth="true" hidden="false" outlineLevel="0" max="4611" min="4611" style="212" width="13.71"/>
    <col collapsed="false" customWidth="true" hidden="false" outlineLevel="0" max="4612" min="4612" style="212" width="13.29"/>
    <col collapsed="false" customWidth="true" hidden="false" outlineLevel="0" max="4613" min="4613" style="212" width="12.42"/>
    <col collapsed="false" customWidth="true" hidden="false" outlineLevel="0" max="4614" min="4614" style="212" width="10.57"/>
    <col collapsed="false" customWidth="true" hidden="false" outlineLevel="0" max="4617" min="4617" style="212" width="12.15"/>
    <col collapsed="false" customWidth="true" hidden="false" outlineLevel="0" max="4618" min="4618" style="212" width="13.29"/>
    <col collapsed="false" customWidth="true" hidden="false" outlineLevel="0" max="4620" min="4620" style="212" width="12.15"/>
    <col collapsed="false" customWidth="true" hidden="false" outlineLevel="0" max="4622" min="4622" style="212" width="12.15"/>
    <col collapsed="false" customWidth="true" hidden="false" outlineLevel="0" max="4865" min="4865" style="212" width="18.71"/>
    <col collapsed="false" customWidth="true" hidden="false" outlineLevel="0" max="4866" min="4866" style="212" width="28"/>
    <col collapsed="false" customWidth="true" hidden="false" outlineLevel="0" max="4867" min="4867" style="212" width="13.71"/>
    <col collapsed="false" customWidth="true" hidden="false" outlineLevel="0" max="4868" min="4868" style="212" width="13.29"/>
    <col collapsed="false" customWidth="true" hidden="false" outlineLevel="0" max="4869" min="4869" style="212" width="12.42"/>
    <col collapsed="false" customWidth="true" hidden="false" outlineLevel="0" max="4870" min="4870" style="212" width="10.57"/>
    <col collapsed="false" customWidth="true" hidden="false" outlineLevel="0" max="4873" min="4873" style="212" width="12.15"/>
    <col collapsed="false" customWidth="true" hidden="false" outlineLevel="0" max="4874" min="4874" style="212" width="13.29"/>
    <col collapsed="false" customWidth="true" hidden="false" outlineLevel="0" max="4876" min="4876" style="212" width="12.15"/>
    <col collapsed="false" customWidth="true" hidden="false" outlineLevel="0" max="4878" min="4878" style="212" width="12.15"/>
    <col collapsed="false" customWidth="true" hidden="false" outlineLevel="0" max="5121" min="5121" style="212" width="18.71"/>
    <col collapsed="false" customWidth="true" hidden="false" outlineLevel="0" max="5122" min="5122" style="212" width="28"/>
    <col collapsed="false" customWidth="true" hidden="false" outlineLevel="0" max="5123" min="5123" style="212" width="13.71"/>
    <col collapsed="false" customWidth="true" hidden="false" outlineLevel="0" max="5124" min="5124" style="212" width="13.29"/>
    <col collapsed="false" customWidth="true" hidden="false" outlineLevel="0" max="5125" min="5125" style="212" width="12.42"/>
    <col collapsed="false" customWidth="true" hidden="false" outlineLevel="0" max="5126" min="5126" style="212" width="10.57"/>
    <col collapsed="false" customWidth="true" hidden="false" outlineLevel="0" max="5129" min="5129" style="212" width="12.15"/>
    <col collapsed="false" customWidth="true" hidden="false" outlineLevel="0" max="5130" min="5130" style="212" width="13.29"/>
    <col collapsed="false" customWidth="true" hidden="false" outlineLevel="0" max="5132" min="5132" style="212" width="12.15"/>
    <col collapsed="false" customWidth="true" hidden="false" outlineLevel="0" max="5134" min="5134" style="212" width="12.15"/>
    <col collapsed="false" customWidth="true" hidden="false" outlineLevel="0" max="5377" min="5377" style="212" width="18.71"/>
    <col collapsed="false" customWidth="true" hidden="false" outlineLevel="0" max="5378" min="5378" style="212" width="28"/>
    <col collapsed="false" customWidth="true" hidden="false" outlineLevel="0" max="5379" min="5379" style="212" width="13.71"/>
    <col collapsed="false" customWidth="true" hidden="false" outlineLevel="0" max="5380" min="5380" style="212" width="13.29"/>
    <col collapsed="false" customWidth="true" hidden="false" outlineLevel="0" max="5381" min="5381" style="212" width="12.42"/>
    <col collapsed="false" customWidth="true" hidden="false" outlineLevel="0" max="5382" min="5382" style="212" width="10.57"/>
    <col collapsed="false" customWidth="true" hidden="false" outlineLevel="0" max="5385" min="5385" style="212" width="12.15"/>
    <col collapsed="false" customWidth="true" hidden="false" outlineLevel="0" max="5386" min="5386" style="212" width="13.29"/>
    <col collapsed="false" customWidth="true" hidden="false" outlineLevel="0" max="5388" min="5388" style="212" width="12.15"/>
    <col collapsed="false" customWidth="true" hidden="false" outlineLevel="0" max="5390" min="5390" style="212" width="12.15"/>
    <col collapsed="false" customWidth="true" hidden="false" outlineLevel="0" max="5633" min="5633" style="212" width="18.71"/>
    <col collapsed="false" customWidth="true" hidden="false" outlineLevel="0" max="5634" min="5634" style="212" width="28"/>
    <col collapsed="false" customWidth="true" hidden="false" outlineLevel="0" max="5635" min="5635" style="212" width="13.71"/>
    <col collapsed="false" customWidth="true" hidden="false" outlineLevel="0" max="5636" min="5636" style="212" width="13.29"/>
    <col collapsed="false" customWidth="true" hidden="false" outlineLevel="0" max="5637" min="5637" style="212" width="12.42"/>
    <col collapsed="false" customWidth="true" hidden="false" outlineLevel="0" max="5638" min="5638" style="212" width="10.57"/>
    <col collapsed="false" customWidth="true" hidden="false" outlineLevel="0" max="5641" min="5641" style="212" width="12.15"/>
    <col collapsed="false" customWidth="true" hidden="false" outlineLevel="0" max="5642" min="5642" style="212" width="13.29"/>
    <col collapsed="false" customWidth="true" hidden="false" outlineLevel="0" max="5644" min="5644" style="212" width="12.15"/>
    <col collapsed="false" customWidth="true" hidden="false" outlineLevel="0" max="5646" min="5646" style="212" width="12.15"/>
    <col collapsed="false" customWidth="true" hidden="false" outlineLevel="0" max="5889" min="5889" style="212" width="18.71"/>
    <col collapsed="false" customWidth="true" hidden="false" outlineLevel="0" max="5890" min="5890" style="212" width="28"/>
    <col collapsed="false" customWidth="true" hidden="false" outlineLevel="0" max="5891" min="5891" style="212" width="13.71"/>
    <col collapsed="false" customWidth="true" hidden="false" outlineLevel="0" max="5892" min="5892" style="212" width="13.29"/>
    <col collapsed="false" customWidth="true" hidden="false" outlineLevel="0" max="5893" min="5893" style="212" width="12.42"/>
    <col collapsed="false" customWidth="true" hidden="false" outlineLevel="0" max="5894" min="5894" style="212" width="10.57"/>
    <col collapsed="false" customWidth="true" hidden="false" outlineLevel="0" max="5897" min="5897" style="212" width="12.15"/>
    <col collapsed="false" customWidth="true" hidden="false" outlineLevel="0" max="5898" min="5898" style="212" width="13.29"/>
    <col collapsed="false" customWidth="true" hidden="false" outlineLevel="0" max="5900" min="5900" style="212" width="12.15"/>
    <col collapsed="false" customWidth="true" hidden="false" outlineLevel="0" max="5902" min="5902" style="212" width="12.15"/>
    <col collapsed="false" customWidth="true" hidden="false" outlineLevel="0" max="6145" min="6145" style="212" width="18.71"/>
    <col collapsed="false" customWidth="true" hidden="false" outlineLevel="0" max="6146" min="6146" style="212" width="28"/>
    <col collapsed="false" customWidth="true" hidden="false" outlineLevel="0" max="6147" min="6147" style="212" width="13.71"/>
    <col collapsed="false" customWidth="true" hidden="false" outlineLevel="0" max="6148" min="6148" style="212" width="13.29"/>
    <col collapsed="false" customWidth="true" hidden="false" outlineLevel="0" max="6149" min="6149" style="212" width="12.42"/>
    <col collapsed="false" customWidth="true" hidden="false" outlineLevel="0" max="6150" min="6150" style="212" width="10.57"/>
    <col collapsed="false" customWidth="true" hidden="false" outlineLevel="0" max="6153" min="6153" style="212" width="12.15"/>
    <col collapsed="false" customWidth="true" hidden="false" outlineLevel="0" max="6154" min="6154" style="212" width="13.29"/>
    <col collapsed="false" customWidth="true" hidden="false" outlineLevel="0" max="6156" min="6156" style="212" width="12.15"/>
    <col collapsed="false" customWidth="true" hidden="false" outlineLevel="0" max="6158" min="6158" style="212" width="12.15"/>
    <col collapsed="false" customWidth="true" hidden="false" outlineLevel="0" max="6401" min="6401" style="212" width="18.71"/>
    <col collapsed="false" customWidth="true" hidden="false" outlineLevel="0" max="6402" min="6402" style="212" width="28"/>
    <col collapsed="false" customWidth="true" hidden="false" outlineLevel="0" max="6403" min="6403" style="212" width="13.71"/>
    <col collapsed="false" customWidth="true" hidden="false" outlineLevel="0" max="6404" min="6404" style="212" width="13.29"/>
    <col collapsed="false" customWidth="true" hidden="false" outlineLevel="0" max="6405" min="6405" style="212" width="12.42"/>
    <col collapsed="false" customWidth="true" hidden="false" outlineLevel="0" max="6406" min="6406" style="212" width="10.57"/>
    <col collapsed="false" customWidth="true" hidden="false" outlineLevel="0" max="6409" min="6409" style="212" width="12.15"/>
    <col collapsed="false" customWidth="true" hidden="false" outlineLevel="0" max="6410" min="6410" style="212" width="13.29"/>
    <col collapsed="false" customWidth="true" hidden="false" outlineLevel="0" max="6412" min="6412" style="212" width="12.15"/>
    <col collapsed="false" customWidth="true" hidden="false" outlineLevel="0" max="6414" min="6414" style="212" width="12.15"/>
    <col collapsed="false" customWidth="true" hidden="false" outlineLevel="0" max="6657" min="6657" style="212" width="18.71"/>
    <col collapsed="false" customWidth="true" hidden="false" outlineLevel="0" max="6658" min="6658" style="212" width="28"/>
    <col collapsed="false" customWidth="true" hidden="false" outlineLevel="0" max="6659" min="6659" style="212" width="13.71"/>
    <col collapsed="false" customWidth="true" hidden="false" outlineLevel="0" max="6660" min="6660" style="212" width="13.29"/>
    <col collapsed="false" customWidth="true" hidden="false" outlineLevel="0" max="6661" min="6661" style="212" width="12.42"/>
    <col collapsed="false" customWidth="true" hidden="false" outlineLevel="0" max="6662" min="6662" style="212" width="10.57"/>
    <col collapsed="false" customWidth="true" hidden="false" outlineLevel="0" max="6665" min="6665" style="212" width="12.15"/>
    <col collapsed="false" customWidth="true" hidden="false" outlineLevel="0" max="6666" min="6666" style="212" width="13.29"/>
    <col collapsed="false" customWidth="true" hidden="false" outlineLevel="0" max="6668" min="6668" style="212" width="12.15"/>
    <col collapsed="false" customWidth="true" hidden="false" outlineLevel="0" max="6670" min="6670" style="212" width="12.15"/>
    <col collapsed="false" customWidth="true" hidden="false" outlineLevel="0" max="6913" min="6913" style="212" width="18.71"/>
    <col collapsed="false" customWidth="true" hidden="false" outlineLevel="0" max="6914" min="6914" style="212" width="28"/>
    <col collapsed="false" customWidth="true" hidden="false" outlineLevel="0" max="6915" min="6915" style="212" width="13.71"/>
    <col collapsed="false" customWidth="true" hidden="false" outlineLevel="0" max="6916" min="6916" style="212" width="13.29"/>
    <col collapsed="false" customWidth="true" hidden="false" outlineLevel="0" max="6917" min="6917" style="212" width="12.42"/>
    <col collapsed="false" customWidth="true" hidden="false" outlineLevel="0" max="6918" min="6918" style="212" width="10.57"/>
    <col collapsed="false" customWidth="true" hidden="false" outlineLevel="0" max="6921" min="6921" style="212" width="12.15"/>
    <col collapsed="false" customWidth="true" hidden="false" outlineLevel="0" max="6922" min="6922" style="212" width="13.29"/>
    <col collapsed="false" customWidth="true" hidden="false" outlineLevel="0" max="6924" min="6924" style="212" width="12.15"/>
    <col collapsed="false" customWidth="true" hidden="false" outlineLevel="0" max="6926" min="6926" style="212" width="12.15"/>
    <col collapsed="false" customWidth="true" hidden="false" outlineLevel="0" max="7169" min="7169" style="212" width="18.71"/>
    <col collapsed="false" customWidth="true" hidden="false" outlineLevel="0" max="7170" min="7170" style="212" width="28"/>
    <col collapsed="false" customWidth="true" hidden="false" outlineLevel="0" max="7171" min="7171" style="212" width="13.71"/>
    <col collapsed="false" customWidth="true" hidden="false" outlineLevel="0" max="7172" min="7172" style="212" width="13.29"/>
    <col collapsed="false" customWidth="true" hidden="false" outlineLevel="0" max="7173" min="7173" style="212" width="12.42"/>
    <col collapsed="false" customWidth="true" hidden="false" outlineLevel="0" max="7174" min="7174" style="212" width="10.57"/>
    <col collapsed="false" customWidth="true" hidden="false" outlineLevel="0" max="7177" min="7177" style="212" width="12.15"/>
    <col collapsed="false" customWidth="true" hidden="false" outlineLevel="0" max="7178" min="7178" style="212" width="13.29"/>
    <col collapsed="false" customWidth="true" hidden="false" outlineLevel="0" max="7180" min="7180" style="212" width="12.15"/>
    <col collapsed="false" customWidth="true" hidden="false" outlineLevel="0" max="7182" min="7182" style="212" width="12.15"/>
    <col collapsed="false" customWidth="true" hidden="false" outlineLevel="0" max="7425" min="7425" style="212" width="18.71"/>
    <col collapsed="false" customWidth="true" hidden="false" outlineLevel="0" max="7426" min="7426" style="212" width="28"/>
    <col collapsed="false" customWidth="true" hidden="false" outlineLevel="0" max="7427" min="7427" style="212" width="13.71"/>
    <col collapsed="false" customWidth="true" hidden="false" outlineLevel="0" max="7428" min="7428" style="212" width="13.29"/>
    <col collapsed="false" customWidth="true" hidden="false" outlineLevel="0" max="7429" min="7429" style="212" width="12.42"/>
    <col collapsed="false" customWidth="true" hidden="false" outlineLevel="0" max="7430" min="7430" style="212" width="10.57"/>
    <col collapsed="false" customWidth="true" hidden="false" outlineLevel="0" max="7433" min="7433" style="212" width="12.15"/>
    <col collapsed="false" customWidth="true" hidden="false" outlineLevel="0" max="7434" min="7434" style="212" width="13.29"/>
    <col collapsed="false" customWidth="true" hidden="false" outlineLevel="0" max="7436" min="7436" style="212" width="12.15"/>
    <col collapsed="false" customWidth="true" hidden="false" outlineLevel="0" max="7438" min="7438" style="212" width="12.15"/>
    <col collapsed="false" customWidth="true" hidden="false" outlineLevel="0" max="7681" min="7681" style="212" width="18.71"/>
    <col collapsed="false" customWidth="true" hidden="false" outlineLevel="0" max="7682" min="7682" style="212" width="28"/>
    <col collapsed="false" customWidth="true" hidden="false" outlineLevel="0" max="7683" min="7683" style="212" width="13.71"/>
    <col collapsed="false" customWidth="true" hidden="false" outlineLevel="0" max="7684" min="7684" style="212" width="13.29"/>
    <col collapsed="false" customWidth="true" hidden="false" outlineLevel="0" max="7685" min="7685" style="212" width="12.42"/>
    <col collapsed="false" customWidth="true" hidden="false" outlineLevel="0" max="7686" min="7686" style="212" width="10.57"/>
    <col collapsed="false" customWidth="true" hidden="false" outlineLevel="0" max="7689" min="7689" style="212" width="12.15"/>
    <col collapsed="false" customWidth="true" hidden="false" outlineLevel="0" max="7690" min="7690" style="212" width="13.29"/>
    <col collapsed="false" customWidth="true" hidden="false" outlineLevel="0" max="7692" min="7692" style="212" width="12.15"/>
    <col collapsed="false" customWidth="true" hidden="false" outlineLevel="0" max="7694" min="7694" style="212" width="12.15"/>
    <col collapsed="false" customWidth="true" hidden="false" outlineLevel="0" max="7937" min="7937" style="212" width="18.71"/>
    <col collapsed="false" customWidth="true" hidden="false" outlineLevel="0" max="7938" min="7938" style="212" width="28"/>
    <col collapsed="false" customWidth="true" hidden="false" outlineLevel="0" max="7939" min="7939" style="212" width="13.71"/>
    <col collapsed="false" customWidth="true" hidden="false" outlineLevel="0" max="7940" min="7940" style="212" width="13.29"/>
    <col collapsed="false" customWidth="true" hidden="false" outlineLevel="0" max="7941" min="7941" style="212" width="12.42"/>
    <col collapsed="false" customWidth="true" hidden="false" outlineLevel="0" max="7942" min="7942" style="212" width="10.57"/>
    <col collapsed="false" customWidth="true" hidden="false" outlineLevel="0" max="7945" min="7945" style="212" width="12.15"/>
    <col collapsed="false" customWidth="true" hidden="false" outlineLevel="0" max="7946" min="7946" style="212" width="13.29"/>
    <col collapsed="false" customWidth="true" hidden="false" outlineLevel="0" max="7948" min="7948" style="212" width="12.15"/>
    <col collapsed="false" customWidth="true" hidden="false" outlineLevel="0" max="7950" min="7950" style="212" width="12.15"/>
    <col collapsed="false" customWidth="true" hidden="false" outlineLevel="0" max="8193" min="8193" style="212" width="18.71"/>
    <col collapsed="false" customWidth="true" hidden="false" outlineLevel="0" max="8194" min="8194" style="212" width="28"/>
    <col collapsed="false" customWidth="true" hidden="false" outlineLevel="0" max="8195" min="8195" style="212" width="13.71"/>
    <col collapsed="false" customWidth="true" hidden="false" outlineLevel="0" max="8196" min="8196" style="212" width="13.29"/>
    <col collapsed="false" customWidth="true" hidden="false" outlineLevel="0" max="8197" min="8197" style="212" width="12.42"/>
    <col collapsed="false" customWidth="true" hidden="false" outlineLevel="0" max="8198" min="8198" style="212" width="10.57"/>
    <col collapsed="false" customWidth="true" hidden="false" outlineLevel="0" max="8201" min="8201" style="212" width="12.15"/>
    <col collapsed="false" customWidth="true" hidden="false" outlineLevel="0" max="8202" min="8202" style="212" width="13.29"/>
    <col collapsed="false" customWidth="true" hidden="false" outlineLevel="0" max="8204" min="8204" style="212" width="12.15"/>
    <col collapsed="false" customWidth="true" hidden="false" outlineLevel="0" max="8206" min="8206" style="212" width="12.15"/>
    <col collapsed="false" customWidth="true" hidden="false" outlineLevel="0" max="8449" min="8449" style="212" width="18.71"/>
    <col collapsed="false" customWidth="true" hidden="false" outlineLevel="0" max="8450" min="8450" style="212" width="28"/>
    <col collapsed="false" customWidth="true" hidden="false" outlineLevel="0" max="8451" min="8451" style="212" width="13.71"/>
    <col collapsed="false" customWidth="true" hidden="false" outlineLevel="0" max="8452" min="8452" style="212" width="13.29"/>
    <col collapsed="false" customWidth="true" hidden="false" outlineLevel="0" max="8453" min="8453" style="212" width="12.42"/>
    <col collapsed="false" customWidth="true" hidden="false" outlineLevel="0" max="8454" min="8454" style="212" width="10.57"/>
    <col collapsed="false" customWidth="true" hidden="false" outlineLevel="0" max="8457" min="8457" style="212" width="12.15"/>
    <col collapsed="false" customWidth="true" hidden="false" outlineLevel="0" max="8458" min="8458" style="212" width="13.29"/>
    <col collapsed="false" customWidth="true" hidden="false" outlineLevel="0" max="8460" min="8460" style="212" width="12.15"/>
    <col collapsed="false" customWidth="true" hidden="false" outlineLevel="0" max="8462" min="8462" style="212" width="12.15"/>
    <col collapsed="false" customWidth="true" hidden="false" outlineLevel="0" max="8705" min="8705" style="212" width="18.71"/>
    <col collapsed="false" customWidth="true" hidden="false" outlineLevel="0" max="8706" min="8706" style="212" width="28"/>
    <col collapsed="false" customWidth="true" hidden="false" outlineLevel="0" max="8707" min="8707" style="212" width="13.71"/>
    <col collapsed="false" customWidth="true" hidden="false" outlineLevel="0" max="8708" min="8708" style="212" width="13.29"/>
    <col collapsed="false" customWidth="true" hidden="false" outlineLevel="0" max="8709" min="8709" style="212" width="12.42"/>
    <col collapsed="false" customWidth="true" hidden="false" outlineLevel="0" max="8710" min="8710" style="212" width="10.57"/>
    <col collapsed="false" customWidth="true" hidden="false" outlineLevel="0" max="8713" min="8713" style="212" width="12.15"/>
    <col collapsed="false" customWidth="true" hidden="false" outlineLevel="0" max="8714" min="8714" style="212" width="13.29"/>
    <col collapsed="false" customWidth="true" hidden="false" outlineLevel="0" max="8716" min="8716" style="212" width="12.15"/>
    <col collapsed="false" customWidth="true" hidden="false" outlineLevel="0" max="8718" min="8718" style="212" width="12.15"/>
    <col collapsed="false" customWidth="true" hidden="false" outlineLevel="0" max="8961" min="8961" style="212" width="18.71"/>
    <col collapsed="false" customWidth="true" hidden="false" outlineLevel="0" max="8962" min="8962" style="212" width="28"/>
    <col collapsed="false" customWidth="true" hidden="false" outlineLevel="0" max="8963" min="8963" style="212" width="13.71"/>
    <col collapsed="false" customWidth="true" hidden="false" outlineLevel="0" max="8964" min="8964" style="212" width="13.29"/>
    <col collapsed="false" customWidth="true" hidden="false" outlineLevel="0" max="8965" min="8965" style="212" width="12.42"/>
    <col collapsed="false" customWidth="true" hidden="false" outlineLevel="0" max="8966" min="8966" style="212" width="10.57"/>
    <col collapsed="false" customWidth="true" hidden="false" outlineLevel="0" max="8969" min="8969" style="212" width="12.15"/>
    <col collapsed="false" customWidth="true" hidden="false" outlineLevel="0" max="8970" min="8970" style="212" width="13.29"/>
    <col collapsed="false" customWidth="true" hidden="false" outlineLevel="0" max="8972" min="8972" style="212" width="12.15"/>
    <col collapsed="false" customWidth="true" hidden="false" outlineLevel="0" max="8974" min="8974" style="212" width="12.15"/>
    <col collapsed="false" customWidth="true" hidden="false" outlineLevel="0" max="9217" min="9217" style="212" width="18.71"/>
    <col collapsed="false" customWidth="true" hidden="false" outlineLevel="0" max="9218" min="9218" style="212" width="28"/>
    <col collapsed="false" customWidth="true" hidden="false" outlineLevel="0" max="9219" min="9219" style="212" width="13.71"/>
    <col collapsed="false" customWidth="true" hidden="false" outlineLevel="0" max="9220" min="9220" style="212" width="13.29"/>
    <col collapsed="false" customWidth="true" hidden="false" outlineLevel="0" max="9221" min="9221" style="212" width="12.42"/>
    <col collapsed="false" customWidth="true" hidden="false" outlineLevel="0" max="9222" min="9222" style="212" width="10.57"/>
    <col collapsed="false" customWidth="true" hidden="false" outlineLevel="0" max="9225" min="9225" style="212" width="12.15"/>
    <col collapsed="false" customWidth="true" hidden="false" outlineLevel="0" max="9226" min="9226" style="212" width="13.29"/>
    <col collapsed="false" customWidth="true" hidden="false" outlineLevel="0" max="9228" min="9228" style="212" width="12.15"/>
    <col collapsed="false" customWidth="true" hidden="false" outlineLevel="0" max="9230" min="9230" style="212" width="12.15"/>
    <col collapsed="false" customWidth="true" hidden="false" outlineLevel="0" max="9473" min="9473" style="212" width="18.71"/>
    <col collapsed="false" customWidth="true" hidden="false" outlineLevel="0" max="9474" min="9474" style="212" width="28"/>
    <col collapsed="false" customWidth="true" hidden="false" outlineLevel="0" max="9475" min="9475" style="212" width="13.71"/>
    <col collapsed="false" customWidth="true" hidden="false" outlineLevel="0" max="9476" min="9476" style="212" width="13.29"/>
    <col collapsed="false" customWidth="true" hidden="false" outlineLevel="0" max="9477" min="9477" style="212" width="12.42"/>
    <col collapsed="false" customWidth="true" hidden="false" outlineLevel="0" max="9478" min="9478" style="212" width="10.57"/>
    <col collapsed="false" customWidth="true" hidden="false" outlineLevel="0" max="9481" min="9481" style="212" width="12.15"/>
    <col collapsed="false" customWidth="true" hidden="false" outlineLevel="0" max="9482" min="9482" style="212" width="13.29"/>
    <col collapsed="false" customWidth="true" hidden="false" outlineLevel="0" max="9484" min="9484" style="212" width="12.15"/>
    <col collapsed="false" customWidth="true" hidden="false" outlineLevel="0" max="9486" min="9486" style="212" width="12.15"/>
    <col collapsed="false" customWidth="true" hidden="false" outlineLevel="0" max="9729" min="9729" style="212" width="18.71"/>
    <col collapsed="false" customWidth="true" hidden="false" outlineLevel="0" max="9730" min="9730" style="212" width="28"/>
    <col collapsed="false" customWidth="true" hidden="false" outlineLevel="0" max="9731" min="9731" style="212" width="13.71"/>
    <col collapsed="false" customWidth="true" hidden="false" outlineLevel="0" max="9732" min="9732" style="212" width="13.29"/>
    <col collapsed="false" customWidth="true" hidden="false" outlineLevel="0" max="9733" min="9733" style="212" width="12.42"/>
    <col collapsed="false" customWidth="true" hidden="false" outlineLevel="0" max="9734" min="9734" style="212" width="10.57"/>
    <col collapsed="false" customWidth="true" hidden="false" outlineLevel="0" max="9737" min="9737" style="212" width="12.15"/>
    <col collapsed="false" customWidth="true" hidden="false" outlineLevel="0" max="9738" min="9738" style="212" width="13.29"/>
    <col collapsed="false" customWidth="true" hidden="false" outlineLevel="0" max="9740" min="9740" style="212" width="12.15"/>
    <col collapsed="false" customWidth="true" hidden="false" outlineLevel="0" max="9742" min="9742" style="212" width="12.15"/>
    <col collapsed="false" customWidth="true" hidden="false" outlineLevel="0" max="9985" min="9985" style="212" width="18.71"/>
    <col collapsed="false" customWidth="true" hidden="false" outlineLevel="0" max="9986" min="9986" style="212" width="28"/>
    <col collapsed="false" customWidth="true" hidden="false" outlineLevel="0" max="9987" min="9987" style="212" width="13.71"/>
    <col collapsed="false" customWidth="true" hidden="false" outlineLevel="0" max="9988" min="9988" style="212" width="13.29"/>
    <col collapsed="false" customWidth="true" hidden="false" outlineLevel="0" max="9989" min="9989" style="212" width="12.42"/>
    <col collapsed="false" customWidth="true" hidden="false" outlineLevel="0" max="9990" min="9990" style="212" width="10.57"/>
    <col collapsed="false" customWidth="true" hidden="false" outlineLevel="0" max="9993" min="9993" style="212" width="12.15"/>
    <col collapsed="false" customWidth="true" hidden="false" outlineLevel="0" max="9994" min="9994" style="212" width="13.29"/>
    <col collapsed="false" customWidth="true" hidden="false" outlineLevel="0" max="9996" min="9996" style="212" width="12.15"/>
    <col collapsed="false" customWidth="true" hidden="false" outlineLevel="0" max="9998" min="9998" style="212" width="12.15"/>
    <col collapsed="false" customWidth="true" hidden="false" outlineLevel="0" max="10241" min="10241" style="212" width="18.71"/>
    <col collapsed="false" customWidth="true" hidden="false" outlineLevel="0" max="10242" min="10242" style="212" width="28"/>
    <col collapsed="false" customWidth="true" hidden="false" outlineLevel="0" max="10243" min="10243" style="212" width="13.71"/>
    <col collapsed="false" customWidth="true" hidden="false" outlineLevel="0" max="10244" min="10244" style="212" width="13.29"/>
    <col collapsed="false" customWidth="true" hidden="false" outlineLevel="0" max="10245" min="10245" style="212" width="12.42"/>
    <col collapsed="false" customWidth="true" hidden="false" outlineLevel="0" max="10246" min="10246" style="212" width="10.57"/>
    <col collapsed="false" customWidth="true" hidden="false" outlineLevel="0" max="10249" min="10249" style="212" width="12.15"/>
    <col collapsed="false" customWidth="true" hidden="false" outlineLevel="0" max="10250" min="10250" style="212" width="13.29"/>
    <col collapsed="false" customWidth="true" hidden="false" outlineLevel="0" max="10252" min="10252" style="212" width="12.15"/>
    <col collapsed="false" customWidth="true" hidden="false" outlineLevel="0" max="10254" min="10254" style="212" width="12.15"/>
    <col collapsed="false" customWidth="true" hidden="false" outlineLevel="0" max="10497" min="10497" style="212" width="18.71"/>
    <col collapsed="false" customWidth="true" hidden="false" outlineLevel="0" max="10498" min="10498" style="212" width="28"/>
    <col collapsed="false" customWidth="true" hidden="false" outlineLevel="0" max="10499" min="10499" style="212" width="13.71"/>
    <col collapsed="false" customWidth="true" hidden="false" outlineLevel="0" max="10500" min="10500" style="212" width="13.29"/>
    <col collapsed="false" customWidth="true" hidden="false" outlineLevel="0" max="10501" min="10501" style="212" width="12.42"/>
    <col collapsed="false" customWidth="true" hidden="false" outlineLevel="0" max="10502" min="10502" style="212" width="10.57"/>
    <col collapsed="false" customWidth="true" hidden="false" outlineLevel="0" max="10505" min="10505" style="212" width="12.15"/>
    <col collapsed="false" customWidth="true" hidden="false" outlineLevel="0" max="10506" min="10506" style="212" width="13.29"/>
    <col collapsed="false" customWidth="true" hidden="false" outlineLevel="0" max="10508" min="10508" style="212" width="12.15"/>
    <col collapsed="false" customWidth="true" hidden="false" outlineLevel="0" max="10510" min="10510" style="212" width="12.15"/>
    <col collapsed="false" customWidth="true" hidden="false" outlineLevel="0" max="10753" min="10753" style="212" width="18.71"/>
    <col collapsed="false" customWidth="true" hidden="false" outlineLevel="0" max="10754" min="10754" style="212" width="28"/>
    <col collapsed="false" customWidth="true" hidden="false" outlineLevel="0" max="10755" min="10755" style="212" width="13.71"/>
    <col collapsed="false" customWidth="true" hidden="false" outlineLevel="0" max="10756" min="10756" style="212" width="13.29"/>
    <col collapsed="false" customWidth="true" hidden="false" outlineLevel="0" max="10757" min="10757" style="212" width="12.42"/>
    <col collapsed="false" customWidth="true" hidden="false" outlineLevel="0" max="10758" min="10758" style="212" width="10.57"/>
    <col collapsed="false" customWidth="true" hidden="false" outlineLevel="0" max="10761" min="10761" style="212" width="12.15"/>
    <col collapsed="false" customWidth="true" hidden="false" outlineLevel="0" max="10762" min="10762" style="212" width="13.29"/>
    <col collapsed="false" customWidth="true" hidden="false" outlineLevel="0" max="10764" min="10764" style="212" width="12.15"/>
    <col collapsed="false" customWidth="true" hidden="false" outlineLevel="0" max="10766" min="10766" style="212" width="12.15"/>
    <col collapsed="false" customWidth="true" hidden="false" outlineLevel="0" max="11009" min="11009" style="212" width="18.71"/>
    <col collapsed="false" customWidth="true" hidden="false" outlineLevel="0" max="11010" min="11010" style="212" width="28"/>
    <col collapsed="false" customWidth="true" hidden="false" outlineLevel="0" max="11011" min="11011" style="212" width="13.71"/>
    <col collapsed="false" customWidth="true" hidden="false" outlineLevel="0" max="11012" min="11012" style="212" width="13.29"/>
    <col collapsed="false" customWidth="true" hidden="false" outlineLevel="0" max="11013" min="11013" style="212" width="12.42"/>
    <col collapsed="false" customWidth="true" hidden="false" outlineLevel="0" max="11014" min="11014" style="212" width="10.57"/>
    <col collapsed="false" customWidth="true" hidden="false" outlineLevel="0" max="11017" min="11017" style="212" width="12.15"/>
    <col collapsed="false" customWidth="true" hidden="false" outlineLevel="0" max="11018" min="11018" style="212" width="13.29"/>
    <col collapsed="false" customWidth="true" hidden="false" outlineLevel="0" max="11020" min="11020" style="212" width="12.15"/>
    <col collapsed="false" customWidth="true" hidden="false" outlineLevel="0" max="11022" min="11022" style="212" width="12.15"/>
    <col collapsed="false" customWidth="true" hidden="false" outlineLevel="0" max="11265" min="11265" style="212" width="18.71"/>
    <col collapsed="false" customWidth="true" hidden="false" outlineLevel="0" max="11266" min="11266" style="212" width="28"/>
    <col collapsed="false" customWidth="true" hidden="false" outlineLevel="0" max="11267" min="11267" style="212" width="13.71"/>
    <col collapsed="false" customWidth="true" hidden="false" outlineLevel="0" max="11268" min="11268" style="212" width="13.29"/>
    <col collapsed="false" customWidth="true" hidden="false" outlineLevel="0" max="11269" min="11269" style="212" width="12.42"/>
    <col collapsed="false" customWidth="true" hidden="false" outlineLevel="0" max="11270" min="11270" style="212" width="10.57"/>
    <col collapsed="false" customWidth="true" hidden="false" outlineLevel="0" max="11273" min="11273" style="212" width="12.15"/>
    <col collapsed="false" customWidth="true" hidden="false" outlineLevel="0" max="11274" min="11274" style="212" width="13.29"/>
    <col collapsed="false" customWidth="true" hidden="false" outlineLevel="0" max="11276" min="11276" style="212" width="12.15"/>
    <col collapsed="false" customWidth="true" hidden="false" outlineLevel="0" max="11278" min="11278" style="212" width="12.15"/>
    <col collapsed="false" customWidth="true" hidden="false" outlineLevel="0" max="11521" min="11521" style="212" width="18.71"/>
    <col collapsed="false" customWidth="true" hidden="false" outlineLevel="0" max="11522" min="11522" style="212" width="28"/>
    <col collapsed="false" customWidth="true" hidden="false" outlineLevel="0" max="11523" min="11523" style="212" width="13.71"/>
    <col collapsed="false" customWidth="true" hidden="false" outlineLevel="0" max="11524" min="11524" style="212" width="13.29"/>
    <col collapsed="false" customWidth="true" hidden="false" outlineLevel="0" max="11525" min="11525" style="212" width="12.42"/>
    <col collapsed="false" customWidth="true" hidden="false" outlineLevel="0" max="11526" min="11526" style="212" width="10.57"/>
    <col collapsed="false" customWidth="true" hidden="false" outlineLevel="0" max="11529" min="11529" style="212" width="12.15"/>
    <col collapsed="false" customWidth="true" hidden="false" outlineLevel="0" max="11530" min="11530" style="212" width="13.29"/>
    <col collapsed="false" customWidth="true" hidden="false" outlineLevel="0" max="11532" min="11532" style="212" width="12.15"/>
    <col collapsed="false" customWidth="true" hidden="false" outlineLevel="0" max="11534" min="11534" style="212" width="12.15"/>
    <col collapsed="false" customWidth="true" hidden="false" outlineLevel="0" max="11777" min="11777" style="212" width="18.71"/>
    <col collapsed="false" customWidth="true" hidden="false" outlineLevel="0" max="11778" min="11778" style="212" width="28"/>
    <col collapsed="false" customWidth="true" hidden="false" outlineLevel="0" max="11779" min="11779" style="212" width="13.71"/>
    <col collapsed="false" customWidth="true" hidden="false" outlineLevel="0" max="11780" min="11780" style="212" width="13.29"/>
    <col collapsed="false" customWidth="true" hidden="false" outlineLevel="0" max="11781" min="11781" style="212" width="12.42"/>
    <col collapsed="false" customWidth="true" hidden="false" outlineLevel="0" max="11782" min="11782" style="212" width="10.57"/>
    <col collapsed="false" customWidth="true" hidden="false" outlineLevel="0" max="11785" min="11785" style="212" width="12.15"/>
    <col collapsed="false" customWidth="true" hidden="false" outlineLevel="0" max="11786" min="11786" style="212" width="13.29"/>
    <col collapsed="false" customWidth="true" hidden="false" outlineLevel="0" max="11788" min="11788" style="212" width="12.15"/>
    <col collapsed="false" customWidth="true" hidden="false" outlineLevel="0" max="11790" min="11790" style="212" width="12.15"/>
    <col collapsed="false" customWidth="true" hidden="false" outlineLevel="0" max="12033" min="12033" style="212" width="18.71"/>
    <col collapsed="false" customWidth="true" hidden="false" outlineLevel="0" max="12034" min="12034" style="212" width="28"/>
    <col collapsed="false" customWidth="true" hidden="false" outlineLevel="0" max="12035" min="12035" style="212" width="13.71"/>
    <col collapsed="false" customWidth="true" hidden="false" outlineLevel="0" max="12036" min="12036" style="212" width="13.29"/>
    <col collapsed="false" customWidth="true" hidden="false" outlineLevel="0" max="12037" min="12037" style="212" width="12.42"/>
    <col collapsed="false" customWidth="true" hidden="false" outlineLevel="0" max="12038" min="12038" style="212" width="10.57"/>
    <col collapsed="false" customWidth="true" hidden="false" outlineLevel="0" max="12041" min="12041" style="212" width="12.15"/>
    <col collapsed="false" customWidth="true" hidden="false" outlineLevel="0" max="12042" min="12042" style="212" width="13.29"/>
    <col collapsed="false" customWidth="true" hidden="false" outlineLevel="0" max="12044" min="12044" style="212" width="12.15"/>
    <col collapsed="false" customWidth="true" hidden="false" outlineLevel="0" max="12046" min="12046" style="212" width="12.15"/>
    <col collapsed="false" customWidth="true" hidden="false" outlineLevel="0" max="12289" min="12289" style="212" width="18.71"/>
    <col collapsed="false" customWidth="true" hidden="false" outlineLevel="0" max="12290" min="12290" style="212" width="28"/>
    <col collapsed="false" customWidth="true" hidden="false" outlineLevel="0" max="12291" min="12291" style="212" width="13.71"/>
    <col collapsed="false" customWidth="true" hidden="false" outlineLevel="0" max="12292" min="12292" style="212" width="13.29"/>
    <col collapsed="false" customWidth="true" hidden="false" outlineLevel="0" max="12293" min="12293" style="212" width="12.42"/>
    <col collapsed="false" customWidth="true" hidden="false" outlineLevel="0" max="12294" min="12294" style="212" width="10.57"/>
    <col collapsed="false" customWidth="true" hidden="false" outlineLevel="0" max="12297" min="12297" style="212" width="12.15"/>
    <col collapsed="false" customWidth="true" hidden="false" outlineLevel="0" max="12298" min="12298" style="212" width="13.29"/>
    <col collapsed="false" customWidth="true" hidden="false" outlineLevel="0" max="12300" min="12300" style="212" width="12.15"/>
    <col collapsed="false" customWidth="true" hidden="false" outlineLevel="0" max="12302" min="12302" style="212" width="12.15"/>
    <col collapsed="false" customWidth="true" hidden="false" outlineLevel="0" max="12545" min="12545" style="212" width="18.71"/>
    <col collapsed="false" customWidth="true" hidden="false" outlineLevel="0" max="12546" min="12546" style="212" width="28"/>
    <col collapsed="false" customWidth="true" hidden="false" outlineLevel="0" max="12547" min="12547" style="212" width="13.71"/>
    <col collapsed="false" customWidth="true" hidden="false" outlineLevel="0" max="12548" min="12548" style="212" width="13.29"/>
    <col collapsed="false" customWidth="true" hidden="false" outlineLevel="0" max="12549" min="12549" style="212" width="12.42"/>
    <col collapsed="false" customWidth="true" hidden="false" outlineLevel="0" max="12550" min="12550" style="212" width="10.57"/>
    <col collapsed="false" customWidth="true" hidden="false" outlineLevel="0" max="12553" min="12553" style="212" width="12.15"/>
    <col collapsed="false" customWidth="true" hidden="false" outlineLevel="0" max="12554" min="12554" style="212" width="13.29"/>
    <col collapsed="false" customWidth="true" hidden="false" outlineLevel="0" max="12556" min="12556" style="212" width="12.15"/>
    <col collapsed="false" customWidth="true" hidden="false" outlineLevel="0" max="12558" min="12558" style="212" width="12.15"/>
    <col collapsed="false" customWidth="true" hidden="false" outlineLevel="0" max="12801" min="12801" style="212" width="18.71"/>
    <col collapsed="false" customWidth="true" hidden="false" outlineLevel="0" max="12802" min="12802" style="212" width="28"/>
    <col collapsed="false" customWidth="true" hidden="false" outlineLevel="0" max="12803" min="12803" style="212" width="13.71"/>
    <col collapsed="false" customWidth="true" hidden="false" outlineLevel="0" max="12804" min="12804" style="212" width="13.29"/>
    <col collapsed="false" customWidth="true" hidden="false" outlineLevel="0" max="12805" min="12805" style="212" width="12.42"/>
    <col collapsed="false" customWidth="true" hidden="false" outlineLevel="0" max="12806" min="12806" style="212" width="10.57"/>
    <col collapsed="false" customWidth="true" hidden="false" outlineLevel="0" max="12809" min="12809" style="212" width="12.15"/>
    <col collapsed="false" customWidth="true" hidden="false" outlineLevel="0" max="12810" min="12810" style="212" width="13.29"/>
    <col collapsed="false" customWidth="true" hidden="false" outlineLevel="0" max="12812" min="12812" style="212" width="12.15"/>
    <col collapsed="false" customWidth="true" hidden="false" outlineLevel="0" max="12814" min="12814" style="212" width="12.15"/>
    <col collapsed="false" customWidth="true" hidden="false" outlineLevel="0" max="13057" min="13057" style="212" width="18.71"/>
    <col collapsed="false" customWidth="true" hidden="false" outlineLevel="0" max="13058" min="13058" style="212" width="28"/>
    <col collapsed="false" customWidth="true" hidden="false" outlineLevel="0" max="13059" min="13059" style="212" width="13.71"/>
    <col collapsed="false" customWidth="true" hidden="false" outlineLevel="0" max="13060" min="13060" style="212" width="13.29"/>
    <col collapsed="false" customWidth="true" hidden="false" outlineLevel="0" max="13061" min="13061" style="212" width="12.42"/>
    <col collapsed="false" customWidth="true" hidden="false" outlineLevel="0" max="13062" min="13062" style="212" width="10.57"/>
    <col collapsed="false" customWidth="true" hidden="false" outlineLevel="0" max="13065" min="13065" style="212" width="12.15"/>
    <col collapsed="false" customWidth="true" hidden="false" outlineLevel="0" max="13066" min="13066" style="212" width="13.29"/>
    <col collapsed="false" customWidth="true" hidden="false" outlineLevel="0" max="13068" min="13068" style="212" width="12.15"/>
    <col collapsed="false" customWidth="true" hidden="false" outlineLevel="0" max="13070" min="13070" style="212" width="12.15"/>
    <col collapsed="false" customWidth="true" hidden="false" outlineLevel="0" max="13313" min="13313" style="212" width="18.71"/>
    <col collapsed="false" customWidth="true" hidden="false" outlineLevel="0" max="13314" min="13314" style="212" width="28"/>
    <col collapsed="false" customWidth="true" hidden="false" outlineLevel="0" max="13315" min="13315" style="212" width="13.71"/>
    <col collapsed="false" customWidth="true" hidden="false" outlineLevel="0" max="13316" min="13316" style="212" width="13.29"/>
    <col collapsed="false" customWidth="true" hidden="false" outlineLevel="0" max="13317" min="13317" style="212" width="12.42"/>
    <col collapsed="false" customWidth="true" hidden="false" outlineLevel="0" max="13318" min="13318" style="212" width="10.57"/>
    <col collapsed="false" customWidth="true" hidden="false" outlineLevel="0" max="13321" min="13321" style="212" width="12.15"/>
    <col collapsed="false" customWidth="true" hidden="false" outlineLevel="0" max="13322" min="13322" style="212" width="13.29"/>
    <col collapsed="false" customWidth="true" hidden="false" outlineLevel="0" max="13324" min="13324" style="212" width="12.15"/>
    <col collapsed="false" customWidth="true" hidden="false" outlineLevel="0" max="13326" min="13326" style="212" width="12.15"/>
    <col collapsed="false" customWidth="true" hidden="false" outlineLevel="0" max="13569" min="13569" style="212" width="18.71"/>
    <col collapsed="false" customWidth="true" hidden="false" outlineLevel="0" max="13570" min="13570" style="212" width="28"/>
    <col collapsed="false" customWidth="true" hidden="false" outlineLevel="0" max="13571" min="13571" style="212" width="13.71"/>
    <col collapsed="false" customWidth="true" hidden="false" outlineLevel="0" max="13572" min="13572" style="212" width="13.29"/>
    <col collapsed="false" customWidth="true" hidden="false" outlineLevel="0" max="13573" min="13573" style="212" width="12.42"/>
    <col collapsed="false" customWidth="true" hidden="false" outlineLevel="0" max="13574" min="13574" style="212" width="10.57"/>
    <col collapsed="false" customWidth="true" hidden="false" outlineLevel="0" max="13577" min="13577" style="212" width="12.15"/>
    <col collapsed="false" customWidth="true" hidden="false" outlineLevel="0" max="13578" min="13578" style="212" width="13.29"/>
    <col collapsed="false" customWidth="true" hidden="false" outlineLevel="0" max="13580" min="13580" style="212" width="12.15"/>
    <col collapsed="false" customWidth="true" hidden="false" outlineLevel="0" max="13582" min="13582" style="212" width="12.15"/>
    <col collapsed="false" customWidth="true" hidden="false" outlineLevel="0" max="13825" min="13825" style="212" width="18.71"/>
    <col collapsed="false" customWidth="true" hidden="false" outlineLevel="0" max="13826" min="13826" style="212" width="28"/>
    <col collapsed="false" customWidth="true" hidden="false" outlineLevel="0" max="13827" min="13827" style="212" width="13.71"/>
    <col collapsed="false" customWidth="true" hidden="false" outlineLevel="0" max="13828" min="13828" style="212" width="13.29"/>
    <col collapsed="false" customWidth="true" hidden="false" outlineLevel="0" max="13829" min="13829" style="212" width="12.42"/>
    <col collapsed="false" customWidth="true" hidden="false" outlineLevel="0" max="13830" min="13830" style="212" width="10.57"/>
    <col collapsed="false" customWidth="true" hidden="false" outlineLevel="0" max="13833" min="13833" style="212" width="12.15"/>
    <col collapsed="false" customWidth="true" hidden="false" outlineLevel="0" max="13834" min="13834" style="212" width="13.29"/>
    <col collapsed="false" customWidth="true" hidden="false" outlineLevel="0" max="13836" min="13836" style="212" width="12.15"/>
    <col collapsed="false" customWidth="true" hidden="false" outlineLevel="0" max="13838" min="13838" style="212" width="12.15"/>
    <col collapsed="false" customWidth="true" hidden="false" outlineLevel="0" max="14081" min="14081" style="212" width="18.71"/>
    <col collapsed="false" customWidth="true" hidden="false" outlineLevel="0" max="14082" min="14082" style="212" width="28"/>
    <col collapsed="false" customWidth="true" hidden="false" outlineLevel="0" max="14083" min="14083" style="212" width="13.71"/>
    <col collapsed="false" customWidth="true" hidden="false" outlineLevel="0" max="14084" min="14084" style="212" width="13.29"/>
    <col collapsed="false" customWidth="true" hidden="false" outlineLevel="0" max="14085" min="14085" style="212" width="12.42"/>
    <col collapsed="false" customWidth="true" hidden="false" outlineLevel="0" max="14086" min="14086" style="212" width="10.57"/>
    <col collapsed="false" customWidth="true" hidden="false" outlineLevel="0" max="14089" min="14089" style="212" width="12.15"/>
    <col collapsed="false" customWidth="true" hidden="false" outlineLevel="0" max="14090" min="14090" style="212" width="13.29"/>
    <col collapsed="false" customWidth="true" hidden="false" outlineLevel="0" max="14092" min="14092" style="212" width="12.15"/>
    <col collapsed="false" customWidth="true" hidden="false" outlineLevel="0" max="14094" min="14094" style="212" width="12.15"/>
    <col collapsed="false" customWidth="true" hidden="false" outlineLevel="0" max="14337" min="14337" style="212" width="18.71"/>
    <col collapsed="false" customWidth="true" hidden="false" outlineLevel="0" max="14338" min="14338" style="212" width="28"/>
    <col collapsed="false" customWidth="true" hidden="false" outlineLevel="0" max="14339" min="14339" style="212" width="13.71"/>
    <col collapsed="false" customWidth="true" hidden="false" outlineLevel="0" max="14340" min="14340" style="212" width="13.29"/>
    <col collapsed="false" customWidth="true" hidden="false" outlineLevel="0" max="14341" min="14341" style="212" width="12.42"/>
    <col collapsed="false" customWidth="true" hidden="false" outlineLevel="0" max="14342" min="14342" style="212" width="10.57"/>
    <col collapsed="false" customWidth="true" hidden="false" outlineLevel="0" max="14345" min="14345" style="212" width="12.15"/>
    <col collapsed="false" customWidth="true" hidden="false" outlineLevel="0" max="14346" min="14346" style="212" width="13.29"/>
    <col collapsed="false" customWidth="true" hidden="false" outlineLevel="0" max="14348" min="14348" style="212" width="12.15"/>
    <col collapsed="false" customWidth="true" hidden="false" outlineLevel="0" max="14350" min="14350" style="212" width="12.15"/>
    <col collapsed="false" customWidth="true" hidden="false" outlineLevel="0" max="14593" min="14593" style="212" width="18.71"/>
    <col collapsed="false" customWidth="true" hidden="false" outlineLevel="0" max="14594" min="14594" style="212" width="28"/>
    <col collapsed="false" customWidth="true" hidden="false" outlineLevel="0" max="14595" min="14595" style="212" width="13.71"/>
    <col collapsed="false" customWidth="true" hidden="false" outlineLevel="0" max="14596" min="14596" style="212" width="13.29"/>
    <col collapsed="false" customWidth="true" hidden="false" outlineLevel="0" max="14597" min="14597" style="212" width="12.42"/>
    <col collapsed="false" customWidth="true" hidden="false" outlineLevel="0" max="14598" min="14598" style="212" width="10.57"/>
    <col collapsed="false" customWidth="true" hidden="false" outlineLevel="0" max="14601" min="14601" style="212" width="12.15"/>
    <col collapsed="false" customWidth="true" hidden="false" outlineLevel="0" max="14602" min="14602" style="212" width="13.29"/>
    <col collapsed="false" customWidth="true" hidden="false" outlineLevel="0" max="14604" min="14604" style="212" width="12.15"/>
    <col collapsed="false" customWidth="true" hidden="false" outlineLevel="0" max="14606" min="14606" style="212" width="12.15"/>
    <col collapsed="false" customWidth="true" hidden="false" outlineLevel="0" max="14849" min="14849" style="212" width="18.71"/>
    <col collapsed="false" customWidth="true" hidden="false" outlineLevel="0" max="14850" min="14850" style="212" width="28"/>
    <col collapsed="false" customWidth="true" hidden="false" outlineLevel="0" max="14851" min="14851" style="212" width="13.71"/>
    <col collapsed="false" customWidth="true" hidden="false" outlineLevel="0" max="14852" min="14852" style="212" width="13.29"/>
    <col collapsed="false" customWidth="true" hidden="false" outlineLevel="0" max="14853" min="14853" style="212" width="12.42"/>
    <col collapsed="false" customWidth="true" hidden="false" outlineLevel="0" max="14854" min="14854" style="212" width="10.57"/>
    <col collapsed="false" customWidth="true" hidden="false" outlineLevel="0" max="14857" min="14857" style="212" width="12.15"/>
    <col collapsed="false" customWidth="true" hidden="false" outlineLevel="0" max="14858" min="14858" style="212" width="13.29"/>
    <col collapsed="false" customWidth="true" hidden="false" outlineLevel="0" max="14860" min="14860" style="212" width="12.15"/>
    <col collapsed="false" customWidth="true" hidden="false" outlineLevel="0" max="14862" min="14862" style="212" width="12.15"/>
    <col collapsed="false" customWidth="true" hidden="false" outlineLevel="0" max="15105" min="15105" style="212" width="18.71"/>
    <col collapsed="false" customWidth="true" hidden="false" outlineLevel="0" max="15106" min="15106" style="212" width="28"/>
    <col collapsed="false" customWidth="true" hidden="false" outlineLevel="0" max="15107" min="15107" style="212" width="13.71"/>
    <col collapsed="false" customWidth="true" hidden="false" outlineLevel="0" max="15108" min="15108" style="212" width="13.29"/>
    <col collapsed="false" customWidth="true" hidden="false" outlineLevel="0" max="15109" min="15109" style="212" width="12.42"/>
    <col collapsed="false" customWidth="true" hidden="false" outlineLevel="0" max="15110" min="15110" style="212" width="10.57"/>
    <col collapsed="false" customWidth="true" hidden="false" outlineLevel="0" max="15113" min="15113" style="212" width="12.15"/>
    <col collapsed="false" customWidth="true" hidden="false" outlineLevel="0" max="15114" min="15114" style="212" width="13.29"/>
    <col collapsed="false" customWidth="true" hidden="false" outlineLevel="0" max="15116" min="15116" style="212" width="12.15"/>
    <col collapsed="false" customWidth="true" hidden="false" outlineLevel="0" max="15118" min="15118" style="212" width="12.15"/>
    <col collapsed="false" customWidth="true" hidden="false" outlineLevel="0" max="15361" min="15361" style="212" width="18.71"/>
    <col collapsed="false" customWidth="true" hidden="false" outlineLevel="0" max="15362" min="15362" style="212" width="28"/>
    <col collapsed="false" customWidth="true" hidden="false" outlineLevel="0" max="15363" min="15363" style="212" width="13.71"/>
    <col collapsed="false" customWidth="true" hidden="false" outlineLevel="0" max="15364" min="15364" style="212" width="13.29"/>
    <col collapsed="false" customWidth="true" hidden="false" outlineLevel="0" max="15365" min="15365" style="212" width="12.42"/>
    <col collapsed="false" customWidth="true" hidden="false" outlineLevel="0" max="15366" min="15366" style="212" width="10.57"/>
    <col collapsed="false" customWidth="true" hidden="false" outlineLevel="0" max="15369" min="15369" style="212" width="12.15"/>
    <col collapsed="false" customWidth="true" hidden="false" outlineLevel="0" max="15370" min="15370" style="212" width="13.29"/>
    <col collapsed="false" customWidth="true" hidden="false" outlineLevel="0" max="15372" min="15372" style="212" width="12.15"/>
    <col collapsed="false" customWidth="true" hidden="false" outlineLevel="0" max="15374" min="15374" style="212" width="12.15"/>
    <col collapsed="false" customWidth="true" hidden="false" outlineLevel="0" max="15617" min="15617" style="212" width="18.71"/>
    <col collapsed="false" customWidth="true" hidden="false" outlineLevel="0" max="15618" min="15618" style="212" width="28"/>
    <col collapsed="false" customWidth="true" hidden="false" outlineLevel="0" max="15619" min="15619" style="212" width="13.71"/>
    <col collapsed="false" customWidth="true" hidden="false" outlineLevel="0" max="15620" min="15620" style="212" width="13.29"/>
    <col collapsed="false" customWidth="true" hidden="false" outlineLevel="0" max="15621" min="15621" style="212" width="12.42"/>
    <col collapsed="false" customWidth="true" hidden="false" outlineLevel="0" max="15622" min="15622" style="212" width="10.57"/>
    <col collapsed="false" customWidth="true" hidden="false" outlineLevel="0" max="15625" min="15625" style="212" width="12.15"/>
    <col collapsed="false" customWidth="true" hidden="false" outlineLevel="0" max="15626" min="15626" style="212" width="13.29"/>
    <col collapsed="false" customWidth="true" hidden="false" outlineLevel="0" max="15628" min="15628" style="212" width="12.15"/>
    <col collapsed="false" customWidth="true" hidden="false" outlineLevel="0" max="15630" min="15630" style="212" width="12.15"/>
    <col collapsed="false" customWidth="true" hidden="false" outlineLevel="0" max="15873" min="15873" style="212" width="18.71"/>
    <col collapsed="false" customWidth="true" hidden="false" outlineLevel="0" max="15874" min="15874" style="212" width="28"/>
    <col collapsed="false" customWidth="true" hidden="false" outlineLevel="0" max="15875" min="15875" style="212" width="13.71"/>
    <col collapsed="false" customWidth="true" hidden="false" outlineLevel="0" max="15876" min="15876" style="212" width="13.29"/>
    <col collapsed="false" customWidth="true" hidden="false" outlineLevel="0" max="15877" min="15877" style="212" width="12.42"/>
    <col collapsed="false" customWidth="true" hidden="false" outlineLevel="0" max="15878" min="15878" style="212" width="10.57"/>
    <col collapsed="false" customWidth="true" hidden="false" outlineLevel="0" max="15881" min="15881" style="212" width="12.15"/>
    <col collapsed="false" customWidth="true" hidden="false" outlineLevel="0" max="15882" min="15882" style="212" width="13.29"/>
    <col collapsed="false" customWidth="true" hidden="false" outlineLevel="0" max="15884" min="15884" style="212" width="12.15"/>
    <col collapsed="false" customWidth="true" hidden="false" outlineLevel="0" max="15886" min="15886" style="212" width="12.15"/>
    <col collapsed="false" customWidth="true" hidden="false" outlineLevel="0" max="16129" min="16129" style="212" width="18.71"/>
    <col collapsed="false" customWidth="true" hidden="false" outlineLevel="0" max="16130" min="16130" style="212" width="28"/>
    <col collapsed="false" customWidth="true" hidden="false" outlineLevel="0" max="16131" min="16131" style="212" width="13.71"/>
    <col collapsed="false" customWidth="true" hidden="false" outlineLevel="0" max="16132" min="16132" style="212" width="13.29"/>
    <col collapsed="false" customWidth="true" hidden="false" outlineLevel="0" max="16133" min="16133" style="212" width="12.42"/>
    <col collapsed="false" customWidth="true" hidden="false" outlineLevel="0" max="16134" min="16134" style="212" width="10.57"/>
    <col collapsed="false" customWidth="true" hidden="false" outlineLevel="0" max="16137" min="16137" style="212" width="12.15"/>
    <col collapsed="false" customWidth="true" hidden="false" outlineLevel="0" max="16138" min="16138" style="212" width="13.29"/>
    <col collapsed="false" customWidth="true" hidden="false" outlineLevel="0" max="16140" min="16140" style="212" width="12.15"/>
    <col collapsed="false" customWidth="true" hidden="false" outlineLevel="0" max="16142" min="16142" style="212" width="12.15"/>
  </cols>
  <sheetData>
    <row r="1" customFormat="false" ht="15" hidden="false" customHeight="true" outlineLevel="0" collapsed="false">
      <c r="A1" s="283" t="s">
        <v>334</v>
      </c>
      <c r="B1" s="283"/>
      <c r="C1" s="283"/>
      <c r="D1" s="283"/>
      <c r="E1" s="283"/>
    </row>
    <row r="2" customFormat="false" ht="15" hidden="false" customHeight="false" outlineLevel="0" collapsed="false">
      <c r="A2" s="283"/>
      <c r="B2" s="283"/>
      <c r="C2" s="283"/>
      <c r="D2" s="283"/>
      <c r="E2" s="283"/>
    </row>
    <row r="3" customFormat="false" ht="15" hidden="false" customHeight="false" outlineLevel="0" collapsed="false">
      <c r="A3" s="283"/>
      <c r="B3" s="283"/>
      <c r="C3" s="283"/>
      <c r="D3" s="283"/>
      <c r="E3" s="283"/>
    </row>
    <row r="4" customFormat="false" ht="23.85" hidden="false" customHeight="false" outlineLevel="0" collapsed="false">
      <c r="A4" s="284" t="s">
        <v>335</v>
      </c>
      <c r="B4" s="285" t="s">
        <v>336</v>
      </c>
      <c r="C4" s="285" t="s">
        <v>337</v>
      </c>
      <c r="D4" s="285" t="s">
        <v>338</v>
      </c>
      <c r="E4" s="285" t="s">
        <v>339</v>
      </c>
    </row>
    <row r="5" customFormat="false" ht="15.75" hidden="false" customHeight="true" outlineLevel="0" collapsed="false">
      <c r="A5" s="284" t="s">
        <v>340</v>
      </c>
      <c r="B5" s="134" t="s">
        <v>341</v>
      </c>
      <c r="C5" s="286" t="n">
        <v>2</v>
      </c>
      <c r="D5" s="287" t="n">
        <v>89.95</v>
      </c>
      <c r="E5" s="287" t="n">
        <f aca="false">C5*D5</f>
        <v>179.9</v>
      </c>
    </row>
    <row r="6" customFormat="false" ht="15" hidden="false" customHeight="false" outlineLevel="0" collapsed="false">
      <c r="A6" s="284"/>
      <c r="B6" s="134" t="s">
        <v>179</v>
      </c>
      <c r="C6" s="286" t="n">
        <v>2</v>
      </c>
      <c r="D6" s="287" t="n">
        <v>47.13</v>
      </c>
      <c r="E6" s="287" t="n">
        <f aca="false">C6*D6</f>
        <v>94.26</v>
      </c>
    </row>
    <row r="7" customFormat="false" ht="15" hidden="false" customHeight="false" outlineLevel="0" collapsed="false">
      <c r="A7" s="284"/>
      <c r="B7" s="134" t="s">
        <v>180</v>
      </c>
      <c r="C7" s="286" t="n">
        <v>2</v>
      </c>
      <c r="D7" s="287" t="n">
        <v>56.47</v>
      </c>
      <c r="E7" s="287" t="n">
        <f aca="false">C7*D7</f>
        <v>112.94</v>
      </c>
    </row>
    <row r="8" customFormat="false" ht="15" hidden="false" customHeight="false" outlineLevel="0" collapsed="false">
      <c r="A8" s="284"/>
      <c r="B8" s="134" t="s">
        <v>342</v>
      </c>
      <c r="C8" s="286" t="n">
        <v>2</v>
      </c>
      <c r="D8" s="287" t="n">
        <v>95.33</v>
      </c>
      <c r="E8" s="287" t="n">
        <f aca="false">C8*D8</f>
        <v>190.66</v>
      </c>
    </row>
    <row r="9" customFormat="false" ht="15" hidden="false" customHeight="false" outlineLevel="0" collapsed="false">
      <c r="A9" s="284"/>
      <c r="B9" s="134" t="s">
        <v>343</v>
      </c>
      <c r="C9" s="286" t="n">
        <v>2</v>
      </c>
      <c r="D9" s="287" t="n">
        <v>75.21</v>
      </c>
      <c r="E9" s="287" t="n">
        <f aca="false">C9*D9</f>
        <v>150.42</v>
      </c>
    </row>
    <row r="10" customFormat="false" ht="15" hidden="false" customHeight="false" outlineLevel="0" collapsed="false">
      <c r="A10" s="284"/>
      <c r="B10" s="134" t="s">
        <v>344</v>
      </c>
      <c r="C10" s="286" t="n">
        <v>2</v>
      </c>
      <c r="D10" s="287" t="n">
        <v>45.27</v>
      </c>
      <c r="E10" s="287" t="n">
        <f aca="false">C10*D10</f>
        <v>90.54</v>
      </c>
    </row>
    <row r="11" customFormat="false" ht="15" hidden="false" customHeight="false" outlineLevel="0" collapsed="false">
      <c r="A11" s="284"/>
      <c r="B11" s="284" t="s">
        <v>345</v>
      </c>
      <c r="C11" s="288" t="s">
        <v>346</v>
      </c>
      <c r="D11" s="289"/>
      <c r="E11" s="289" t="n">
        <f aca="false">SUM(E5:E10)</f>
        <v>818.72</v>
      </c>
    </row>
    <row r="12" customFormat="false" ht="15" hidden="false" customHeight="false" outlineLevel="0" collapsed="false">
      <c r="A12" s="290"/>
      <c r="B12" s="290"/>
      <c r="C12" s="290"/>
      <c r="D12" s="290"/>
      <c r="E12" s="290"/>
      <c r="F12" s="290"/>
      <c r="G12" s="290"/>
      <c r="H12" s="290"/>
      <c r="I12" s="290"/>
      <c r="J12" s="290"/>
      <c r="K12" s="290"/>
      <c r="L12" s="290"/>
      <c r="M12" s="290"/>
      <c r="N12" s="291"/>
    </row>
    <row r="13" customFormat="false" ht="15" hidden="false" customHeight="false" outlineLevel="0" collapsed="false">
      <c r="A13" s="292"/>
      <c r="B13" s="293" t="s">
        <v>347</v>
      </c>
      <c r="C13" s="290"/>
      <c r="D13" s="290"/>
      <c r="E13" s="290"/>
      <c r="F13" s="290"/>
      <c r="G13" s="290"/>
      <c r="H13" s="290"/>
      <c r="I13" s="290"/>
      <c r="J13" s="290"/>
      <c r="K13" s="290"/>
      <c r="L13" s="290"/>
      <c r="M13" s="291"/>
    </row>
    <row r="14" customFormat="false" ht="46.25" hidden="false" customHeight="false" outlineLevel="0" collapsed="false">
      <c r="A14" s="294" t="s">
        <v>348</v>
      </c>
      <c r="B14" s="295" t="n">
        <f aca="false">E11/12</f>
        <v>68.2266666666667</v>
      </c>
      <c r="C14" s="290"/>
      <c r="D14" s="290"/>
      <c r="E14" s="290"/>
      <c r="F14" s="290"/>
      <c r="G14" s="290"/>
      <c r="H14" s="290"/>
      <c r="I14" s="290"/>
      <c r="J14" s="290"/>
      <c r="K14" s="290"/>
      <c r="L14" s="290"/>
      <c r="M14" s="291"/>
    </row>
    <row r="15" customFormat="false" ht="15" hidden="false" customHeight="false" outlineLevel="0" collapsed="false">
      <c r="A15" s="290"/>
      <c r="B15" s="290"/>
      <c r="C15" s="290"/>
      <c r="D15" s="290"/>
      <c r="E15" s="290"/>
      <c r="F15" s="290"/>
      <c r="G15" s="290"/>
      <c r="H15" s="290"/>
      <c r="I15" s="290"/>
      <c r="J15" s="290"/>
      <c r="K15" s="290"/>
      <c r="L15" s="290"/>
      <c r="M15" s="290"/>
      <c r="N15" s="291"/>
    </row>
    <row r="16" customFormat="false" ht="15" hidden="false" customHeight="true" outlineLevel="0" collapsed="false">
      <c r="A16" s="296" t="s">
        <v>349</v>
      </c>
      <c r="B16" s="296"/>
      <c r="C16" s="296"/>
      <c r="D16" s="296"/>
      <c r="E16" s="296"/>
      <c r="F16" s="296"/>
      <c r="G16" s="290"/>
      <c r="H16" s="290"/>
      <c r="I16" s="290"/>
      <c r="J16" s="290"/>
      <c r="K16" s="290"/>
      <c r="L16" s="290"/>
      <c r="M16" s="290"/>
      <c r="N16" s="291"/>
    </row>
    <row r="17" customFormat="false" ht="15" hidden="false" customHeight="false" outlineLevel="0" collapsed="false">
      <c r="A17" s="296"/>
      <c r="B17" s="296"/>
      <c r="C17" s="296"/>
      <c r="D17" s="296"/>
      <c r="E17" s="296"/>
      <c r="F17" s="296"/>
    </row>
    <row r="18" customFormat="false" ht="15" hidden="false" customHeight="true" outlineLevel="0" collapsed="false">
      <c r="A18" s="296"/>
      <c r="B18" s="296"/>
      <c r="C18" s="296"/>
      <c r="D18" s="296"/>
      <c r="E18" s="296"/>
      <c r="F18" s="296"/>
    </row>
    <row r="19" customFormat="false" ht="15" hidden="false" customHeight="false" outlineLevel="0" collapsed="false">
      <c r="A19" s="296"/>
      <c r="B19" s="296"/>
      <c r="C19" s="296"/>
      <c r="D19" s="296"/>
      <c r="E19" s="296"/>
      <c r="F19" s="296"/>
    </row>
    <row r="20" customFormat="false" ht="15" hidden="false" customHeight="false" outlineLevel="0" collapsed="false">
      <c r="A20" s="296"/>
      <c r="B20" s="296"/>
      <c r="C20" s="296"/>
      <c r="D20" s="296"/>
      <c r="E20" s="296"/>
      <c r="F20" s="296"/>
    </row>
    <row r="21" customFormat="false" ht="18.75" hidden="false" customHeight="true" outlineLevel="0" collapsed="false"/>
  </sheetData>
  <mergeCells count="3">
    <mergeCell ref="A1:E3"/>
    <mergeCell ref="A5:A11"/>
    <mergeCell ref="A16:F20"/>
  </mergeCells>
  <printOptions headings="false" gridLines="false" gridLinesSet="true" horizontalCentered="false" verticalCentered="false"/>
  <pageMargins left="0.511805555555556" right="0.511805555555556" top="0.7875" bottom="0.78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48576"/>
  <sheetViews>
    <sheetView showFormulas="false" showGridLines="true" showRowColHeaders="true" showZeros="true" rightToLeft="false" tabSelected="false" showOutlineSymbols="true" defaultGridColor="true" view="normal" topLeftCell="A34" colorId="64" zoomScale="80" zoomScaleNormal="80" zoomScalePageLayoutView="65" workbookViewId="0">
      <selection pane="topLeft" activeCell="J57" activeCellId="0" sqref="J57"/>
    </sheetView>
  </sheetViews>
  <sheetFormatPr defaultColWidth="8.6796875" defaultRowHeight="15" zeroHeight="false" outlineLevelRow="0" outlineLevelCol="0"/>
  <cols>
    <col collapsed="false" customWidth="true" hidden="false" outlineLevel="0" max="1" min="1" style="212" width="16.69"/>
    <col collapsed="false" customWidth="true" hidden="false" outlineLevel="0" max="2" min="2" style="212" width="28"/>
    <col collapsed="false" customWidth="true" hidden="false" outlineLevel="0" max="3" min="3" style="212" width="13.71"/>
    <col collapsed="false" customWidth="true" hidden="false" outlineLevel="0" max="4" min="4" style="212" width="13.86"/>
    <col collapsed="false" customWidth="true" hidden="false" outlineLevel="0" max="5" min="5" style="212" width="12.29"/>
    <col collapsed="false" customWidth="true" hidden="false" outlineLevel="0" max="6" min="6" style="212" width="14.86"/>
    <col collapsed="false" customWidth="true" hidden="false" outlineLevel="0" max="7" min="7" style="212" width="12.15"/>
    <col collapsed="false" customWidth="true" hidden="false" outlineLevel="0" max="9" min="9" style="212" width="10.57"/>
    <col collapsed="false" customWidth="true" hidden="false" outlineLevel="0" max="10" min="10" style="212" width="12.15"/>
    <col collapsed="false" customWidth="true" hidden="false" outlineLevel="0" max="11" min="11" style="212" width="13.29"/>
    <col collapsed="false" customWidth="true" hidden="false" outlineLevel="0" max="13" min="13" style="212" width="12.15"/>
    <col collapsed="false" customWidth="true" hidden="false" outlineLevel="0" max="15" min="15" style="212" width="12.15"/>
    <col collapsed="false" customWidth="true" hidden="false" outlineLevel="0" max="257" min="257" style="212" width="15.14"/>
    <col collapsed="false" customWidth="true" hidden="false" outlineLevel="0" max="258" min="258" style="212" width="28"/>
    <col collapsed="false" customWidth="true" hidden="false" outlineLevel="0" max="259" min="259" style="212" width="13.71"/>
    <col collapsed="false" customWidth="true" hidden="false" outlineLevel="0" max="260" min="260" style="212" width="13.29"/>
    <col collapsed="false" customWidth="true" hidden="false" outlineLevel="0" max="261" min="261" style="212" width="12.29"/>
    <col collapsed="false" customWidth="true" hidden="false" outlineLevel="0" max="262" min="262" style="212" width="14.86"/>
    <col collapsed="false" customWidth="true" hidden="false" outlineLevel="0" max="263" min="263" style="212" width="12.15"/>
    <col collapsed="false" customWidth="true" hidden="false" outlineLevel="0" max="265" min="265" style="212" width="10.57"/>
    <col collapsed="false" customWidth="true" hidden="false" outlineLevel="0" max="266" min="266" style="212" width="12.15"/>
    <col collapsed="false" customWidth="true" hidden="false" outlineLevel="0" max="267" min="267" style="212" width="13.29"/>
    <col collapsed="false" customWidth="true" hidden="false" outlineLevel="0" max="269" min="269" style="212" width="12.15"/>
    <col collapsed="false" customWidth="true" hidden="false" outlineLevel="0" max="271" min="271" style="212" width="12.15"/>
    <col collapsed="false" customWidth="true" hidden="false" outlineLevel="0" max="513" min="513" style="212" width="15.14"/>
    <col collapsed="false" customWidth="true" hidden="false" outlineLevel="0" max="514" min="514" style="212" width="28"/>
    <col collapsed="false" customWidth="true" hidden="false" outlineLevel="0" max="515" min="515" style="212" width="13.71"/>
    <col collapsed="false" customWidth="true" hidden="false" outlineLevel="0" max="516" min="516" style="212" width="13.29"/>
    <col collapsed="false" customWidth="true" hidden="false" outlineLevel="0" max="517" min="517" style="212" width="12.29"/>
    <col collapsed="false" customWidth="true" hidden="false" outlineLevel="0" max="518" min="518" style="212" width="14.86"/>
    <col collapsed="false" customWidth="true" hidden="false" outlineLevel="0" max="519" min="519" style="212" width="12.15"/>
    <col collapsed="false" customWidth="true" hidden="false" outlineLevel="0" max="521" min="521" style="212" width="10.57"/>
    <col collapsed="false" customWidth="true" hidden="false" outlineLevel="0" max="522" min="522" style="212" width="12.15"/>
    <col collapsed="false" customWidth="true" hidden="false" outlineLevel="0" max="523" min="523" style="212" width="13.29"/>
    <col collapsed="false" customWidth="true" hidden="false" outlineLevel="0" max="525" min="525" style="212" width="12.15"/>
    <col collapsed="false" customWidth="true" hidden="false" outlineLevel="0" max="527" min="527" style="212" width="12.15"/>
    <col collapsed="false" customWidth="true" hidden="false" outlineLevel="0" max="769" min="769" style="212" width="15.14"/>
    <col collapsed="false" customWidth="true" hidden="false" outlineLevel="0" max="770" min="770" style="212" width="28"/>
    <col collapsed="false" customWidth="true" hidden="false" outlineLevel="0" max="771" min="771" style="212" width="13.71"/>
    <col collapsed="false" customWidth="true" hidden="false" outlineLevel="0" max="772" min="772" style="212" width="13.29"/>
    <col collapsed="false" customWidth="true" hidden="false" outlineLevel="0" max="773" min="773" style="212" width="12.29"/>
    <col collapsed="false" customWidth="true" hidden="false" outlineLevel="0" max="774" min="774" style="212" width="14.86"/>
    <col collapsed="false" customWidth="true" hidden="false" outlineLevel="0" max="775" min="775" style="212" width="12.15"/>
    <col collapsed="false" customWidth="true" hidden="false" outlineLevel="0" max="777" min="777" style="212" width="10.57"/>
    <col collapsed="false" customWidth="true" hidden="false" outlineLevel="0" max="778" min="778" style="212" width="12.15"/>
    <col collapsed="false" customWidth="true" hidden="false" outlineLevel="0" max="779" min="779" style="212" width="13.29"/>
    <col collapsed="false" customWidth="true" hidden="false" outlineLevel="0" max="781" min="781" style="212" width="12.15"/>
    <col collapsed="false" customWidth="true" hidden="false" outlineLevel="0" max="783" min="783" style="212" width="12.15"/>
    <col collapsed="false" customWidth="true" hidden="false" outlineLevel="0" max="1025" min="1025" style="212" width="15.14"/>
    <col collapsed="false" customWidth="true" hidden="false" outlineLevel="0" max="1026" min="1026" style="212" width="28"/>
    <col collapsed="false" customWidth="true" hidden="false" outlineLevel="0" max="1027" min="1027" style="212" width="13.71"/>
    <col collapsed="false" customWidth="true" hidden="false" outlineLevel="0" max="1028" min="1028" style="212" width="13.29"/>
    <col collapsed="false" customWidth="true" hidden="false" outlineLevel="0" max="1029" min="1029" style="212" width="12.29"/>
    <col collapsed="false" customWidth="true" hidden="false" outlineLevel="0" max="1030" min="1030" style="212" width="14.86"/>
    <col collapsed="false" customWidth="true" hidden="false" outlineLevel="0" max="1031" min="1031" style="212" width="12.15"/>
    <col collapsed="false" customWidth="true" hidden="false" outlineLevel="0" max="1033" min="1033" style="212" width="10.57"/>
    <col collapsed="false" customWidth="true" hidden="false" outlineLevel="0" max="1034" min="1034" style="212" width="12.15"/>
    <col collapsed="false" customWidth="true" hidden="false" outlineLevel="0" max="1035" min="1035" style="212" width="13.29"/>
    <col collapsed="false" customWidth="true" hidden="false" outlineLevel="0" max="1037" min="1037" style="212" width="12.15"/>
    <col collapsed="false" customWidth="true" hidden="false" outlineLevel="0" max="1039" min="1039" style="212" width="12.15"/>
    <col collapsed="false" customWidth="true" hidden="false" outlineLevel="0" max="1281" min="1281" style="212" width="15.14"/>
    <col collapsed="false" customWidth="true" hidden="false" outlineLevel="0" max="1282" min="1282" style="212" width="28"/>
    <col collapsed="false" customWidth="true" hidden="false" outlineLevel="0" max="1283" min="1283" style="212" width="13.71"/>
    <col collapsed="false" customWidth="true" hidden="false" outlineLevel="0" max="1284" min="1284" style="212" width="13.29"/>
    <col collapsed="false" customWidth="true" hidden="false" outlineLevel="0" max="1285" min="1285" style="212" width="12.29"/>
    <col collapsed="false" customWidth="true" hidden="false" outlineLevel="0" max="1286" min="1286" style="212" width="14.86"/>
    <col collapsed="false" customWidth="true" hidden="false" outlineLevel="0" max="1287" min="1287" style="212" width="12.15"/>
    <col collapsed="false" customWidth="true" hidden="false" outlineLevel="0" max="1289" min="1289" style="212" width="10.57"/>
    <col collapsed="false" customWidth="true" hidden="false" outlineLevel="0" max="1290" min="1290" style="212" width="12.15"/>
    <col collapsed="false" customWidth="true" hidden="false" outlineLevel="0" max="1291" min="1291" style="212" width="13.29"/>
    <col collapsed="false" customWidth="true" hidden="false" outlineLevel="0" max="1293" min="1293" style="212" width="12.15"/>
    <col collapsed="false" customWidth="true" hidden="false" outlineLevel="0" max="1295" min="1295" style="212" width="12.15"/>
    <col collapsed="false" customWidth="true" hidden="false" outlineLevel="0" max="1537" min="1537" style="212" width="15.14"/>
    <col collapsed="false" customWidth="true" hidden="false" outlineLevel="0" max="1538" min="1538" style="212" width="28"/>
    <col collapsed="false" customWidth="true" hidden="false" outlineLevel="0" max="1539" min="1539" style="212" width="13.71"/>
    <col collapsed="false" customWidth="true" hidden="false" outlineLevel="0" max="1540" min="1540" style="212" width="13.29"/>
    <col collapsed="false" customWidth="true" hidden="false" outlineLevel="0" max="1541" min="1541" style="212" width="12.29"/>
    <col collapsed="false" customWidth="true" hidden="false" outlineLevel="0" max="1542" min="1542" style="212" width="14.86"/>
    <col collapsed="false" customWidth="true" hidden="false" outlineLevel="0" max="1543" min="1543" style="212" width="12.15"/>
    <col collapsed="false" customWidth="true" hidden="false" outlineLevel="0" max="1545" min="1545" style="212" width="10.57"/>
    <col collapsed="false" customWidth="true" hidden="false" outlineLevel="0" max="1546" min="1546" style="212" width="12.15"/>
    <col collapsed="false" customWidth="true" hidden="false" outlineLevel="0" max="1547" min="1547" style="212" width="13.29"/>
    <col collapsed="false" customWidth="true" hidden="false" outlineLevel="0" max="1549" min="1549" style="212" width="12.15"/>
    <col collapsed="false" customWidth="true" hidden="false" outlineLevel="0" max="1551" min="1551" style="212" width="12.15"/>
    <col collapsed="false" customWidth="true" hidden="false" outlineLevel="0" max="1793" min="1793" style="212" width="15.14"/>
    <col collapsed="false" customWidth="true" hidden="false" outlineLevel="0" max="1794" min="1794" style="212" width="28"/>
    <col collapsed="false" customWidth="true" hidden="false" outlineLevel="0" max="1795" min="1795" style="212" width="13.71"/>
    <col collapsed="false" customWidth="true" hidden="false" outlineLevel="0" max="1796" min="1796" style="212" width="13.29"/>
    <col collapsed="false" customWidth="true" hidden="false" outlineLevel="0" max="1797" min="1797" style="212" width="12.29"/>
    <col collapsed="false" customWidth="true" hidden="false" outlineLevel="0" max="1798" min="1798" style="212" width="14.86"/>
    <col collapsed="false" customWidth="true" hidden="false" outlineLevel="0" max="1799" min="1799" style="212" width="12.15"/>
    <col collapsed="false" customWidth="true" hidden="false" outlineLevel="0" max="1801" min="1801" style="212" width="10.57"/>
    <col collapsed="false" customWidth="true" hidden="false" outlineLevel="0" max="1802" min="1802" style="212" width="12.15"/>
    <col collapsed="false" customWidth="true" hidden="false" outlineLevel="0" max="1803" min="1803" style="212" width="13.29"/>
    <col collapsed="false" customWidth="true" hidden="false" outlineLevel="0" max="1805" min="1805" style="212" width="12.15"/>
    <col collapsed="false" customWidth="true" hidden="false" outlineLevel="0" max="1807" min="1807" style="212" width="12.15"/>
    <col collapsed="false" customWidth="true" hidden="false" outlineLevel="0" max="2049" min="2049" style="212" width="15.14"/>
    <col collapsed="false" customWidth="true" hidden="false" outlineLevel="0" max="2050" min="2050" style="212" width="28"/>
    <col collapsed="false" customWidth="true" hidden="false" outlineLevel="0" max="2051" min="2051" style="212" width="13.71"/>
    <col collapsed="false" customWidth="true" hidden="false" outlineLevel="0" max="2052" min="2052" style="212" width="13.29"/>
    <col collapsed="false" customWidth="true" hidden="false" outlineLevel="0" max="2053" min="2053" style="212" width="12.29"/>
    <col collapsed="false" customWidth="true" hidden="false" outlineLevel="0" max="2054" min="2054" style="212" width="14.86"/>
    <col collapsed="false" customWidth="true" hidden="false" outlineLevel="0" max="2055" min="2055" style="212" width="12.15"/>
    <col collapsed="false" customWidth="true" hidden="false" outlineLevel="0" max="2057" min="2057" style="212" width="10.57"/>
    <col collapsed="false" customWidth="true" hidden="false" outlineLevel="0" max="2058" min="2058" style="212" width="12.15"/>
    <col collapsed="false" customWidth="true" hidden="false" outlineLevel="0" max="2059" min="2059" style="212" width="13.29"/>
    <col collapsed="false" customWidth="true" hidden="false" outlineLevel="0" max="2061" min="2061" style="212" width="12.15"/>
    <col collapsed="false" customWidth="true" hidden="false" outlineLevel="0" max="2063" min="2063" style="212" width="12.15"/>
    <col collapsed="false" customWidth="true" hidden="false" outlineLevel="0" max="2305" min="2305" style="212" width="15.14"/>
    <col collapsed="false" customWidth="true" hidden="false" outlineLevel="0" max="2306" min="2306" style="212" width="28"/>
    <col collapsed="false" customWidth="true" hidden="false" outlineLevel="0" max="2307" min="2307" style="212" width="13.71"/>
    <col collapsed="false" customWidth="true" hidden="false" outlineLevel="0" max="2308" min="2308" style="212" width="13.29"/>
    <col collapsed="false" customWidth="true" hidden="false" outlineLevel="0" max="2309" min="2309" style="212" width="12.29"/>
    <col collapsed="false" customWidth="true" hidden="false" outlineLevel="0" max="2310" min="2310" style="212" width="14.86"/>
    <col collapsed="false" customWidth="true" hidden="false" outlineLevel="0" max="2311" min="2311" style="212" width="12.15"/>
    <col collapsed="false" customWidth="true" hidden="false" outlineLevel="0" max="2313" min="2313" style="212" width="10.57"/>
    <col collapsed="false" customWidth="true" hidden="false" outlineLevel="0" max="2314" min="2314" style="212" width="12.15"/>
    <col collapsed="false" customWidth="true" hidden="false" outlineLevel="0" max="2315" min="2315" style="212" width="13.29"/>
    <col collapsed="false" customWidth="true" hidden="false" outlineLevel="0" max="2317" min="2317" style="212" width="12.15"/>
    <col collapsed="false" customWidth="true" hidden="false" outlineLevel="0" max="2319" min="2319" style="212" width="12.15"/>
    <col collapsed="false" customWidth="true" hidden="false" outlineLevel="0" max="2561" min="2561" style="212" width="15.14"/>
    <col collapsed="false" customWidth="true" hidden="false" outlineLevel="0" max="2562" min="2562" style="212" width="28"/>
    <col collapsed="false" customWidth="true" hidden="false" outlineLevel="0" max="2563" min="2563" style="212" width="13.71"/>
    <col collapsed="false" customWidth="true" hidden="false" outlineLevel="0" max="2564" min="2564" style="212" width="13.29"/>
    <col collapsed="false" customWidth="true" hidden="false" outlineLevel="0" max="2565" min="2565" style="212" width="12.29"/>
    <col collapsed="false" customWidth="true" hidden="false" outlineLevel="0" max="2566" min="2566" style="212" width="14.86"/>
    <col collapsed="false" customWidth="true" hidden="false" outlineLevel="0" max="2567" min="2567" style="212" width="12.15"/>
    <col collapsed="false" customWidth="true" hidden="false" outlineLevel="0" max="2569" min="2569" style="212" width="10.57"/>
    <col collapsed="false" customWidth="true" hidden="false" outlineLevel="0" max="2570" min="2570" style="212" width="12.15"/>
    <col collapsed="false" customWidth="true" hidden="false" outlineLevel="0" max="2571" min="2571" style="212" width="13.29"/>
    <col collapsed="false" customWidth="true" hidden="false" outlineLevel="0" max="2573" min="2573" style="212" width="12.15"/>
    <col collapsed="false" customWidth="true" hidden="false" outlineLevel="0" max="2575" min="2575" style="212" width="12.15"/>
    <col collapsed="false" customWidth="true" hidden="false" outlineLevel="0" max="2817" min="2817" style="212" width="15.14"/>
    <col collapsed="false" customWidth="true" hidden="false" outlineLevel="0" max="2818" min="2818" style="212" width="28"/>
    <col collapsed="false" customWidth="true" hidden="false" outlineLevel="0" max="2819" min="2819" style="212" width="13.71"/>
    <col collapsed="false" customWidth="true" hidden="false" outlineLevel="0" max="2820" min="2820" style="212" width="13.29"/>
    <col collapsed="false" customWidth="true" hidden="false" outlineLevel="0" max="2821" min="2821" style="212" width="12.29"/>
    <col collapsed="false" customWidth="true" hidden="false" outlineLevel="0" max="2822" min="2822" style="212" width="14.86"/>
    <col collapsed="false" customWidth="true" hidden="false" outlineLevel="0" max="2823" min="2823" style="212" width="12.15"/>
    <col collapsed="false" customWidth="true" hidden="false" outlineLevel="0" max="2825" min="2825" style="212" width="10.57"/>
    <col collapsed="false" customWidth="true" hidden="false" outlineLevel="0" max="2826" min="2826" style="212" width="12.15"/>
    <col collapsed="false" customWidth="true" hidden="false" outlineLevel="0" max="2827" min="2827" style="212" width="13.29"/>
    <col collapsed="false" customWidth="true" hidden="false" outlineLevel="0" max="2829" min="2829" style="212" width="12.15"/>
    <col collapsed="false" customWidth="true" hidden="false" outlineLevel="0" max="2831" min="2831" style="212" width="12.15"/>
    <col collapsed="false" customWidth="true" hidden="false" outlineLevel="0" max="3073" min="3073" style="212" width="15.14"/>
    <col collapsed="false" customWidth="true" hidden="false" outlineLevel="0" max="3074" min="3074" style="212" width="28"/>
    <col collapsed="false" customWidth="true" hidden="false" outlineLevel="0" max="3075" min="3075" style="212" width="13.71"/>
    <col collapsed="false" customWidth="true" hidden="false" outlineLevel="0" max="3076" min="3076" style="212" width="13.29"/>
    <col collapsed="false" customWidth="true" hidden="false" outlineLevel="0" max="3077" min="3077" style="212" width="12.29"/>
    <col collapsed="false" customWidth="true" hidden="false" outlineLevel="0" max="3078" min="3078" style="212" width="14.86"/>
    <col collapsed="false" customWidth="true" hidden="false" outlineLevel="0" max="3079" min="3079" style="212" width="12.15"/>
    <col collapsed="false" customWidth="true" hidden="false" outlineLevel="0" max="3081" min="3081" style="212" width="10.57"/>
    <col collapsed="false" customWidth="true" hidden="false" outlineLevel="0" max="3082" min="3082" style="212" width="12.15"/>
    <col collapsed="false" customWidth="true" hidden="false" outlineLevel="0" max="3083" min="3083" style="212" width="13.29"/>
    <col collapsed="false" customWidth="true" hidden="false" outlineLevel="0" max="3085" min="3085" style="212" width="12.15"/>
    <col collapsed="false" customWidth="true" hidden="false" outlineLevel="0" max="3087" min="3087" style="212" width="12.15"/>
    <col collapsed="false" customWidth="true" hidden="false" outlineLevel="0" max="3329" min="3329" style="212" width="15.14"/>
    <col collapsed="false" customWidth="true" hidden="false" outlineLevel="0" max="3330" min="3330" style="212" width="28"/>
    <col collapsed="false" customWidth="true" hidden="false" outlineLevel="0" max="3331" min="3331" style="212" width="13.71"/>
    <col collapsed="false" customWidth="true" hidden="false" outlineLevel="0" max="3332" min="3332" style="212" width="13.29"/>
    <col collapsed="false" customWidth="true" hidden="false" outlineLevel="0" max="3333" min="3333" style="212" width="12.29"/>
    <col collapsed="false" customWidth="true" hidden="false" outlineLevel="0" max="3334" min="3334" style="212" width="14.86"/>
    <col collapsed="false" customWidth="true" hidden="false" outlineLevel="0" max="3335" min="3335" style="212" width="12.15"/>
    <col collapsed="false" customWidth="true" hidden="false" outlineLevel="0" max="3337" min="3337" style="212" width="10.57"/>
    <col collapsed="false" customWidth="true" hidden="false" outlineLevel="0" max="3338" min="3338" style="212" width="12.15"/>
    <col collapsed="false" customWidth="true" hidden="false" outlineLevel="0" max="3339" min="3339" style="212" width="13.29"/>
    <col collapsed="false" customWidth="true" hidden="false" outlineLevel="0" max="3341" min="3341" style="212" width="12.15"/>
    <col collapsed="false" customWidth="true" hidden="false" outlineLevel="0" max="3343" min="3343" style="212" width="12.15"/>
    <col collapsed="false" customWidth="true" hidden="false" outlineLevel="0" max="3585" min="3585" style="212" width="15.14"/>
    <col collapsed="false" customWidth="true" hidden="false" outlineLevel="0" max="3586" min="3586" style="212" width="28"/>
    <col collapsed="false" customWidth="true" hidden="false" outlineLevel="0" max="3587" min="3587" style="212" width="13.71"/>
    <col collapsed="false" customWidth="true" hidden="false" outlineLevel="0" max="3588" min="3588" style="212" width="13.29"/>
    <col collapsed="false" customWidth="true" hidden="false" outlineLevel="0" max="3589" min="3589" style="212" width="12.29"/>
    <col collapsed="false" customWidth="true" hidden="false" outlineLevel="0" max="3590" min="3590" style="212" width="14.86"/>
    <col collapsed="false" customWidth="true" hidden="false" outlineLevel="0" max="3591" min="3591" style="212" width="12.15"/>
    <col collapsed="false" customWidth="true" hidden="false" outlineLevel="0" max="3593" min="3593" style="212" width="10.57"/>
    <col collapsed="false" customWidth="true" hidden="false" outlineLevel="0" max="3594" min="3594" style="212" width="12.15"/>
    <col collapsed="false" customWidth="true" hidden="false" outlineLevel="0" max="3595" min="3595" style="212" width="13.29"/>
    <col collapsed="false" customWidth="true" hidden="false" outlineLevel="0" max="3597" min="3597" style="212" width="12.15"/>
    <col collapsed="false" customWidth="true" hidden="false" outlineLevel="0" max="3599" min="3599" style="212" width="12.15"/>
    <col collapsed="false" customWidth="true" hidden="false" outlineLevel="0" max="3841" min="3841" style="212" width="15.14"/>
    <col collapsed="false" customWidth="true" hidden="false" outlineLevel="0" max="3842" min="3842" style="212" width="28"/>
    <col collapsed="false" customWidth="true" hidden="false" outlineLevel="0" max="3843" min="3843" style="212" width="13.71"/>
    <col collapsed="false" customWidth="true" hidden="false" outlineLevel="0" max="3844" min="3844" style="212" width="13.29"/>
    <col collapsed="false" customWidth="true" hidden="false" outlineLevel="0" max="3845" min="3845" style="212" width="12.29"/>
    <col collapsed="false" customWidth="true" hidden="false" outlineLevel="0" max="3846" min="3846" style="212" width="14.86"/>
    <col collapsed="false" customWidth="true" hidden="false" outlineLevel="0" max="3847" min="3847" style="212" width="12.15"/>
    <col collapsed="false" customWidth="true" hidden="false" outlineLevel="0" max="3849" min="3849" style="212" width="10.57"/>
    <col collapsed="false" customWidth="true" hidden="false" outlineLevel="0" max="3850" min="3850" style="212" width="12.15"/>
    <col collapsed="false" customWidth="true" hidden="false" outlineLevel="0" max="3851" min="3851" style="212" width="13.29"/>
    <col collapsed="false" customWidth="true" hidden="false" outlineLevel="0" max="3853" min="3853" style="212" width="12.15"/>
    <col collapsed="false" customWidth="true" hidden="false" outlineLevel="0" max="3855" min="3855" style="212" width="12.15"/>
    <col collapsed="false" customWidth="true" hidden="false" outlineLevel="0" max="4097" min="4097" style="212" width="15.14"/>
    <col collapsed="false" customWidth="true" hidden="false" outlineLevel="0" max="4098" min="4098" style="212" width="28"/>
    <col collapsed="false" customWidth="true" hidden="false" outlineLevel="0" max="4099" min="4099" style="212" width="13.71"/>
    <col collapsed="false" customWidth="true" hidden="false" outlineLevel="0" max="4100" min="4100" style="212" width="13.29"/>
    <col collapsed="false" customWidth="true" hidden="false" outlineLevel="0" max="4101" min="4101" style="212" width="12.29"/>
    <col collapsed="false" customWidth="true" hidden="false" outlineLevel="0" max="4102" min="4102" style="212" width="14.86"/>
    <col collapsed="false" customWidth="true" hidden="false" outlineLevel="0" max="4103" min="4103" style="212" width="12.15"/>
    <col collapsed="false" customWidth="true" hidden="false" outlineLevel="0" max="4105" min="4105" style="212" width="10.57"/>
    <col collapsed="false" customWidth="true" hidden="false" outlineLevel="0" max="4106" min="4106" style="212" width="12.15"/>
    <col collapsed="false" customWidth="true" hidden="false" outlineLevel="0" max="4107" min="4107" style="212" width="13.29"/>
    <col collapsed="false" customWidth="true" hidden="false" outlineLevel="0" max="4109" min="4109" style="212" width="12.15"/>
    <col collapsed="false" customWidth="true" hidden="false" outlineLevel="0" max="4111" min="4111" style="212" width="12.15"/>
    <col collapsed="false" customWidth="true" hidden="false" outlineLevel="0" max="4353" min="4353" style="212" width="15.14"/>
    <col collapsed="false" customWidth="true" hidden="false" outlineLevel="0" max="4354" min="4354" style="212" width="28"/>
    <col collapsed="false" customWidth="true" hidden="false" outlineLevel="0" max="4355" min="4355" style="212" width="13.71"/>
    <col collapsed="false" customWidth="true" hidden="false" outlineLevel="0" max="4356" min="4356" style="212" width="13.29"/>
    <col collapsed="false" customWidth="true" hidden="false" outlineLevel="0" max="4357" min="4357" style="212" width="12.29"/>
    <col collapsed="false" customWidth="true" hidden="false" outlineLevel="0" max="4358" min="4358" style="212" width="14.86"/>
    <col collapsed="false" customWidth="true" hidden="false" outlineLevel="0" max="4359" min="4359" style="212" width="12.15"/>
    <col collapsed="false" customWidth="true" hidden="false" outlineLevel="0" max="4361" min="4361" style="212" width="10.57"/>
    <col collapsed="false" customWidth="true" hidden="false" outlineLevel="0" max="4362" min="4362" style="212" width="12.15"/>
    <col collapsed="false" customWidth="true" hidden="false" outlineLevel="0" max="4363" min="4363" style="212" width="13.29"/>
    <col collapsed="false" customWidth="true" hidden="false" outlineLevel="0" max="4365" min="4365" style="212" width="12.15"/>
    <col collapsed="false" customWidth="true" hidden="false" outlineLevel="0" max="4367" min="4367" style="212" width="12.15"/>
    <col collapsed="false" customWidth="true" hidden="false" outlineLevel="0" max="4609" min="4609" style="212" width="15.14"/>
    <col collapsed="false" customWidth="true" hidden="false" outlineLevel="0" max="4610" min="4610" style="212" width="28"/>
    <col collapsed="false" customWidth="true" hidden="false" outlineLevel="0" max="4611" min="4611" style="212" width="13.71"/>
    <col collapsed="false" customWidth="true" hidden="false" outlineLevel="0" max="4612" min="4612" style="212" width="13.29"/>
    <col collapsed="false" customWidth="true" hidden="false" outlineLevel="0" max="4613" min="4613" style="212" width="12.29"/>
    <col collapsed="false" customWidth="true" hidden="false" outlineLevel="0" max="4614" min="4614" style="212" width="14.86"/>
    <col collapsed="false" customWidth="true" hidden="false" outlineLevel="0" max="4615" min="4615" style="212" width="12.15"/>
    <col collapsed="false" customWidth="true" hidden="false" outlineLevel="0" max="4617" min="4617" style="212" width="10.57"/>
    <col collapsed="false" customWidth="true" hidden="false" outlineLevel="0" max="4618" min="4618" style="212" width="12.15"/>
    <col collapsed="false" customWidth="true" hidden="false" outlineLevel="0" max="4619" min="4619" style="212" width="13.29"/>
    <col collapsed="false" customWidth="true" hidden="false" outlineLevel="0" max="4621" min="4621" style="212" width="12.15"/>
    <col collapsed="false" customWidth="true" hidden="false" outlineLevel="0" max="4623" min="4623" style="212" width="12.15"/>
    <col collapsed="false" customWidth="true" hidden="false" outlineLevel="0" max="4865" min="4865" style="212" width="15.14"/>
    <col collapsed="false" customWidth="true" hidden="false" outlineLevel="0" max="4866" min="4866" style="212" width="28"/>
    <col collapsed="false" customWidth="true" hidden="false" outlineLevel="0" max="4867" min="4867" style="212" width="13.71"/>
    <col collapsed="false" customWidth="true" hidden="false" outlineLevel="0" max="4868" min="4868" style="212" width="13.29"/>
    <col collapsed="false" customWidth="true" hidden="false" outlineLevel="0" max="4869" min="4869" style="212" width="12.29"/>
    <col collapsed="false" customWidth="true" hidden="false" outlineLevel="0" max="4870" min="4870" style="212" width="14.86"/>
    <col collapsed="false" customWidth="true" hidden="false" outlineLevel="0" max="4871" min="4871" style="212" width="12.15"/>
    <col collapsed="false" customWidth="true" hidden="false" outlineLevel="0" max="4873" min="4873" style="212" width="10.57"/>
    <col collapsed="false" customWidth="true" hidden="false" outlineLevel="0" max="4874" min="4874" style="212" width="12.15"/>
    <col collapsed="false" customWidth="true" hidden="false" outlineLevel="0" max="4875" min="4875" style="212" width="13.29"/>
    <col collapsed="false" customWidth="true" hidden="false" outlineLevel="0" max="4877" min="4877" style="212" width="12.15"/>
    <col collapsed="false" customWidth="true" hidden="false" outlineLevel="0" max="4879" min="4879" style="212" width="12.15"/>
    <col collapsed="false" customWidth="true" hidden="false" outlineLevel="0" max="5121" min="5121" style="212" width="15.14"/>
    <col collapsed="false" customWidth="true" hidden="false" outlineLevel="0" max="5122" min="5122" style="212" width="28"/>
    <col collapsed="false" customWidth="true" hidden="false" outlineLevel="0" max="5123" min="5123" style="212" width="13.71"/>
    <col collapsed="false" customWidth="true" hidden="false" outlineLevel="0" max="5124" min="5124" style="212" width="13.29"/>
    <col collapsed="false" customWidth="true" hidden="false" outlineLevel="0" max="5125" min="5125" style="212" width="12.29"/>
    <col collapsed="false" customWidth="true" hidden="false" outlineLevel="0" max="5126" min="5126" style="212" width="14.86"/>
    <col collapsed="false" customWidth="true" hidden="false" outlineLevel="0" max="5127" min="5127" style="212" width="12.15"/>
    <col collapsed="false" customWidth="true" hidden="false" outlineLevel="0" max="5129" min="5129" style="212" width="10.57"/>
    <col collapsed="false" customWidth="true" hidden="false" outlineLevel="0" max="5130" min="5130" style="212" width="12.15"/>
    <col collapsed="false" customWidth="true" hidden="false" outlineLevel="0" max="5131" min="5131" style="212" width="13.29"/>
    <col collapsed="false" customWidth="true" hidden="false" outlineLevel="0" max="5133" min="5133" style="212" width="12.15"/>
    <col collapsed="false" customWidth="true" hidden="false" outlineLevel="0" max="5135" min="5135" style="212" width="12.15"/>
    <col collapsed="false" customWidth="true" hidden="false" outlineLevel="0" max="5377" min="5377" style="212" width="15.14"/>
    <col collapsed="false" customWidth="true" hidden="false" outlineLevel="0" max="5378" min="5378" style="212" width="28"/>
    <col collapsed="false" customWidth="true" hidden="false" outlineLevel="0" max="5379" min="5379" style="212" width="13.71"/>
    <col collapsed="false" customWidth="true" hidden="false" outlineLevel="0" max="5380" min="5380" style="212" width="13.29"/>
    <col collapsed="false" customWidth="true" hidden="false" outlineLevel="0" max="5381" min="5381" style="212" width="12.29"/>
    <col collapsed="false" customWidth="true" hidden="false" outlineLevel="0" max="5382" min="5382" style="212" width="14.86"/>
    <col collapsed="false" customWidth="true" hidden="false" outlineLevel="0" max="5383" min="5383" style="212" width="12.15"/>
    <col collapsed="false" customWidth="true" hidden="false" outlineLevel="0" max="5385" min="5385" style="212" width="10.57"/>
    <col collapsed="false" customWidth="true" hidden="false" outlineLevel="0" max="5386" min="5386" style="212" width="12.15"/>
    <col collapsed="false" customWidth="true" hidden="false" outlineLevel="0" max="5387" min="5387" style="212" width="13.29"/>
    <col collapsed="false" customWidth="true" hidden="false" outlineLevel="0" max="5389" min="5389" style="212" width="12.15"/>
    <col collapsed="false" customWidth="true" hidden="false" outlineLevel="0" max="5391" min="5391" style="212" width="12.15"/>
    <col collapsed="false" customWidth="true" hidden="false" outlineLevel="0" max="5633" min="5633" style="212" width="15.14"/>
    <col collapsed="false" customWidth="true" hidden="false" outlineLevel="0" max="5634" min="5634" style="212" width="28"/>
    <col collapsed="false" customWidth="true" hidden="false" outlineLevel="0" max="5635" min="5635" style="212" width="13.71"/>
    <col collapsed="false" customWidth="true" hidden="false" outlineLevel="0" max="5636" min="5636" style="212" width="13.29"/>
    <col collapsed="false" customWidth="true" hidden="false" outlineLevel="0" max="5637" min="5637" style="212" width="12.29"/>
    <col collapsed="false" customWidth="true" hidden="false" outlineLevel="0" max="5638" min="5638" style="212" width="14.86"/>
    <col collapsed="false" customWidth="true" hidden="false" outlineLevel="0" max="5639" min="5639" style="212" width="12.15"/>
    <col collapsed="false" customWidth="true" hidden="false" outlineLevel="0" max="5641" min="5641" style="212" width="10.57"/>
    <col collapsed="false" customWidth="true" hidden="false" outlineLevel="0" max="5642" min="5642" style="212" width="12.15"/>
    <col collapsed="false" customWidth="true" hidden="false" outlineLevel="0" max="5643" min="5643" style="212" width="13.29"/>
    <col collapsed="false" customWidth="true" hidden="false" outlineLevel="0" max="5645" min="5645" style="212" width="12.15"/>
    <col collapsed="false" customWidth="true" hidden="false" outlineLevel="0" max="5647" min="5647" style="212" width="12.15"/>
    <col collapsed="false" customWidth="true" hidden="false" outlineLevel="0" max="5889" min="5889" style="212" width="15.14"/>
    <col collapsed="false" customWidth="true" hidden="false" outlineLevel="0" max="5890" min="5890" style="212" width="28"/>
    <col collapsed="false" customWidth="true" hidden="false" outlineLevel="0" max="5891" min="5891" style="212" width="13.71"/>
    <col collapsed="false" customWidth="true" hidden="false" outlineLevel="0" max="5892" min="5892" style="212" width="13.29"/>
    <col collapsed="false" customWidth="true" hidden="false" outlineLevel="0" max="5893" min="5893" style="212" width="12.29"/>
    <col collapsed="false" customWidth="true" hidden="false" outlineLevel="0" max="5894" min="5894" style="212" width="14.86"/>
    <col collapsed="false" customWidth="true" hidden="false" outlineLevel="0" max="5895" min="5895" style="212" width="12.15"/>
    <col collapsed="false" customWidth="true" hidden="false" outlineLevel="0" max="5897" min="5897" style="212" width="10.57"/>
    <col collapsed="false" customWidth="true" hidden="false" outlineLevel="0" max="5898" min="5898" style="212" width="12.15"/>
    <col collapsed="false" customWidth="true" hidden="false" outlineLevel="0" max="5899" min="5899" style="212" width="13.29"/>
    <col collapsed="false" customWidth="true" hidden="false" outlineLevel="0" max="5901" min="5901" style="212" width="12.15"/>
    <col collapsed="false" customWidth="true" hidden="false" outlineLevel="0" max="5903" min="5903" style="212" width="12.15"/>
    <col collapsed="false" customWidth="true" hidden="false" outlineLevel="0" max="6145" min="6145" style="212" width="15.14"/>
    <col collapsed="false" customWidth="true" hidden="false" outlineLevel="0" max="6146" min="6146" style="212" width="28"/>
    <col collapsed="false" customWidth="true" hidden="false" outlineLevel="0" max="6147" min="6147" style="212" width="13.71"/>
    <col collapsed="false" customWidth="true" hidden="false" outlineLevel="0" max="6148" min="6148" style="212" width="13.29"/>
    <col collapsed="false" customWidth="true" hidden="false" outlineLevel="0" max="6149" min="6149" style="212" width="12.29"/>
    <col collapsed="false" customWidth="true" hidden="false" outlineLevel="0" max="6150" min="6150" style="212" width="14.86"/>
    <col collapsed="false" customWidth="true" hidden="false" outlineLevel="0" max="6151" min="6151" style="212" width="12.15"/>
    <col collapsed="false" customWidth="true" hidden="false" outlineLevel="0" max="6153" min="6153" style="212" width="10.57"/>
    <col collapsed="false" customWidth="true" hidden="false" outlineLevel="0" max="6154" min="6154" style="212" width="12.15"/>
    <col collapsed="false" customWidth="true" hidden="false" outlineLevel="0" max="6155" min="6155" style="212" width="13.29"/>
    <col collapsed="false" customWidth="true" hidden="false" outlineLevel="0" max="6157" min="6157" style="212" width="12.15"/>
    <col collapsed="false" customWidth="true" hidden="false" outlineLevel="0" max="6159" min="6159" style="212" width="12.15"/>
    <col collapsed="false" customWidth="true" hidden="false" outlineLevel="0" max="6401" min="6401" style="212" width="15.14"/>
    <col collapsed="false" customWidth="true" hidden="false" outlineLevel="0" max="6402" min="6402" style="212" width="28"/>
    <col collapsed="false" customWidth="true" hidden="false" outlineLevel="0" max="6403" min="6403" style="212" width="13.71"/>
    <col collapsed="false" customWidth="true" hidden="false" outlineLevel="0" max="6404" min="6404" style="212" width="13.29"/>
    <col collapsed="false" customWidth="true" hidden="false" outlineLevel="0" max="6405" min="6405" style="212" width="12.29"/>
    <col collapsed="false" customWidth="true" hidden="false" outlineLevel="0" max="6406" min="6406" style="212" width="14.86"/>
    <col collapsed="false" customWidth="true" hidden="false" outlineLevel="0" max="6407" min="6407" style="212" width="12.15"/>
    <col collapsed="false" customWidth="true" hidden="false" outlineLevel="0" max="6409" min="6409" style="212" width="10.57"/>
    <col collapsed="false" customWidth="true" hidden="false" outlineLevel="0" max="6410" min="6410" style="212" width="12.15"/>
    <col collapsed="false" customWidth="true" hidden="false" outlineLevel="0" max="6411" min="6411" style="212" width="13.29"/>
    <col collapsed="false" customWidth="true" hidden="false" outlineLevel="0" max="6413" min="6413" style="212" width="12.15"/>
    <col collapsed="false" customWidth="true" hidden="false" outlineLevel="0" max="6415" min="6415" style="212" width="12.15"/>
    <col collapsed="false" customWidth="true" hidden="false" outlineLevel="0" max="6657" min="6657" style="212" width="15.14"/>
    <col collapsed="false" customWidth="true" hidden="false" outlineLevel="0" max="6658" min="6658" style="212" width="28"/>
    <col collapsed="false" customWidth="true" hidden="false" outlineLevel="0" max="6659" min="6659" style="212" width="13.71"/>
    <col collapsed="false" customWidth="true" hidden="false" outlineLevel="0" max="6660" min="6660" style="212" width="13.29"/>
    <col collapsed="false" customWidth="true" hidden="false" outlineLevel="0" max="6661" min="6661" style="212" width="12.29"/>
    <col collapsed="false" customWidth="true" hidden="false" outlineLevel="0" max="6662" min="6662" style="212" width="14.86"/>
    <col collapsed="false" customWidth="true" hidden="false" outlineLevel="0" max="6663" min="6663" style="212" width="12.15"/>
    <col collapsed="false" customWidth="true" hidden="false" outlineLevel="0" max="6665" min="6665" style="212" width="10.57"/>
    <col collapsed="false" customWidth="true" hidden="false" outlineLevel="0" max="6666" min="6666" style="212" width="12.15"/>
    <col collapsed="false" customWidth="true" hidden="false" outlineLevel="0" max="6667" min="6667" style="212" width="13.29"/>
    <col collapsed="false" customWidth="true" hidden="false" outlineLevel="0" max="6669" min="6669" style="212" width="12.15"/>
    <col collapsed="false" customWidth="true" hidden="false" outlineLevel="0" max="6671" min="6671" style="212" width="12.15"/>
    <col collapsed="false" customWidth="true" hidden="false" outlineLevel="0" max="6913" min="6913" style="212" width="15.14"/>
    <col collapsed="false" customWidth="true" hidden="false" outlineLevel="0" max="6914" min="6914" style="212" width="28"/>
    <col collapsed="false" customWidth="true" hidden="false" outlineLevel="0" max="6915" min="6915" style="212" width="13.71"/>
    <col collapsed="false" customWidth="true" hidden="false" outlineLevel="0" max="6916" min="6916" style="212" width="13.29"/>
    <col collapsed="false" customWidth="true" hidden="false" outlineLevel="0" max="6917" min="6917" style="212" width="12.29"/>
    <col collapsed="false" customWidth="true" hidden="false" outlineLevel="0" max="6918" min="6918" style="212" width="14.86"/>
    <col collapsed="false" customWidth="true" hidden="false" outlineLevel="0" max="6919" min="6919" style="212" width="12.15"/>
    <col collapsed="false" customWidth="true" hidden="false" outlineLevel="0" max="6921" min="6921" style="212" width="10.57"/>
    <col collapsed="false" customWidth="true" hidden="false" outlineLevel="0" max="6922" min="6922" style="212" width="12.15"/>
    <col collapsed="false" customWidth="true" hidden="false" outlineLevel="0" max="6923" min="6923" style="212" width="13.29"/>
    <col collapsed="false" customWidth="true" hidden="false" outlineLevel="0" max="6925" min="6925" style="212" width="12.15"/>
    <col collapsed="false" customWidth="true" hidden="false" outlineLevel="0" max="6927" min="6927" style="212" width="12.15"/>
    <col collapsed="false" customWidth="true" hidden="false" outlineLevel="0" max="7169" min="7169" style="212" width="15.14"/>
    <col collapsed="false" customWidth="true" hidden="false" outlineLevel="0" max="7170" min="7170" style="212" width="28"/>
    <col collapsed="false" customWidth="true" hidden="false" outlineLevel="0" max="7171" min="7171" style="212" width="13.71"/>
    <col collapsed="false" customWidth="true" hidden="false" outlineLevel="0" max="7172" min="7172" style="212" width="13.29"/>
    <col collapsed="false" customWidth="true" hidden="false" outlineLevel="0" max="7173" min="7173" style="212" width="12.29"/>
    <col collapsed="false" customWidth="true" hidden="false" outlineLevel="0" max="7174" min="7174" style="212" width="14.86"/>
    <col collapsed="false" customWidth="true" hidden="false" outlineLevel="0" max="7175" min="7175" style="212" width="12.15"/>
    <col collapsed="false" customWidth="true" hidden="false" outlineLevel="0" max="7177" min="7177" style="212" width="10.57"/>
    <col collapsed="false" customWidth="true" hidden="false" outlineLevel="0" max="7178" min="7178" style="212" width="12.15"/>
    <col collapsed="false" customWidth="true" hidden="false" outlineLevel="0" max="7179" min="7179" style="212" width="13.29"/>
    <col collapsed="false" customWidth="true" hidden="false" outlineLevel="0" max="7181" min="7181" style="212" width="12.15"/>
    <col collapsed="false" customWidth="true" hidden="false" outlineLevel="0" max="7183" min="7183" style="212" width="12.15"/>
    <col collapsed="false" customWidth="true" hidden="false" outlineLevel="0" max="7425" min="7425" style="212" width="15.14"/>
    <col collapsed="false" customWidth="true" hidden="false" outlineLevel="0" max="7426" min="7426" style="212" width="28"/>
    <col collapsed="false" customWidth="true" hidden="false" outlineLevel="0" max="7427" min="7427" style="212" width="13.71"/>
    <col collapsed="false" customWidth="true" hidden="false" outlineLevel="0" max="7428" min="7428" style="212" width="13.29"/>
    <col collapsed="false" customWidth="true" hidden="false" outlineLevel="0" max="7429" min="7429" style="212" width="12.29"/>
    <col collapsed="false" customWidth="true" hidden="false" outlineLevel="0" max="7430" min="7430" style="212" width="14.86"/>
    <col collapsed="false" customWidth="true" hidden="false" outlineLevel="0" max="7431" min="7431" style="212" width="12.15"/>
    <col collapsed="false" customWidth="true" hidden="false" outlineLevel="0" max="7433" min="7433" style="212" width="10.57"/>
    <col collapsed="false" customWidth="true" hidden="false" outlineLevel="0" max="7434" min="7434" style="212" width="12.15"/>
    <col collapsed="false" customWidth="true" hidden="false" outlineLevel="0" max="7435" min="7435" style="212" width="13.29"/>
    <col collapsed="false" customWidth="true" hidden="false" outlineLevel="0" max="7437" min="7437" style="212" width="12.15"/>
    <col collapsed="false" customWidth="true" hidden="false" outlineLevel="0" max="7439" min="7439" style="212" width="12.15"/>
    <col collapsed="false" customWidth="true" hidden="false" outlineLevel="0" max="7681" min="7681" style="212" width="15.14"/>
    <col collapsed="false" customWidth="true" hidden="false" outlineLevel="0" max="7682" min="7682" style="212" width="28"/>
    <col collapsed="false" customWidth="true" hidden="false" outlineLevel="0" max="7683" min="7683" style="212" width="13.71"/>
    <col collapsed="false" customWidth="true" hidden="false" outlineLevel="0" max="7684" min="7684" style="212" width="13.29"/>
    <col collapsed="false" customWidth="true" hidden="false" outlineLevel="0" max="7685" min="7685" style="212" width="12.29"/>
    <col collapsed="false" customWidth="true" hidden="false" outlineLevel="0" max="7686" min="7686" style="212" width="14.86"/>
    <col collapsed="false" customWidth="true" hidden="false" outlineLevel="0" max="7687" min="7687" style="212" width="12.15"/>
    <col collapsed="false" customWidth="true" hidden="false" outlineLevel="0" max="7689" min="7689" style="212" width="10.57"/>
    <col collapsed="false" customWidth="true" hidden="false" outlineLevel="0" max="7690" min="7690" style="212" width="12.15"/>
    <col collapsed="false" customWidth="true" hidden="false" outlineLevel="0" max="7691" min="7691" style="212" width="13.29"/>
    <col collapsed="false" customWidth="true" hidden="false" outlineLevel="0" max="7693" min="7693" style="212" width="12.15"/>
    <col collapsed="false" customWidth="true" hidden="false" outlineLevel="0" max="7695" min="7695" style="212" width="12.15"/>
    <col collapsed="false" customWidth="true" hidden="false" outlineLevel="0" max="7937" min="7937" style="212" width="15.14"/>
    <col collapsed="false" customWidth="true" hidden="false" outlineLevel="0" max="7938" min="7938" style="212" width="28"/>
    <col collapsed="false" customWidth="true" hidden="false" outlineLevel="0" max="7939" min="7939" style="212" width="13.71"/>
    <col collapsed="false" customWidth="true" hidden="false" outlineLevel="0" max="7940" min="7940" style="212" width="13.29"/>
    <col collapsed="false" customWidth="true" hidden="false" outlineLevel="0" max="7941" min="7941" style="212" width="12.29"/>
    <col collapsed="false" customWidth="true" hidden="false" outlineLevel="0" max="7942" min="7942" style="212" width="14.86"/>
    <col collapsed="false" customWidth="true" hidden="false" outlineLevel="0" max="7943" min="7943" style="212" width="12.15"/>
    <col collapsed="false" customWidth="true" hidden="false" outlineLevel="0" max="7945" min="7945" style="212" width="10.57"/>
    <col collapsed="false" customWidth="true" hidden="false" outlineLevel="0" max="7946" min="7946" style="212" width="12.15"/>
    <col collapsed="false" customWidth="true" hidden="false" outlineLevel="0" max="7947" min="7947" style="212" width="13.29"/>
    <col collapsed="false" customWidth="true" hidden="false" outlineLevel="0" max="7949" min="7949" style="212" width="12.15"/>
    <col collapsed="false" customWidth="true" hidden="false" outlineLevel="0" max="7951" min="7951" style="212" width="12.15"/>
    <col collapsed="false" customWidth="true" hidden="false" outlineLevel="0" max="8193" min="8193" style="212" width="15.14"/>
    <col collapsed="false" customWidth="true" hidden="false" outlineLevel="0" max="8194" min="8194" style="212" width="28"/>
    <col collapsed="false" customWidth="true" hidden="false" outlineLevel="0" max="8195" min="8195" style="212" width="13.71"/>
    <col collapsed="false" customWidth="true" hidden="false" outlineLevel="0" max="8196" min="8196" style="212" width="13.29"/>
    <col collapsed="false" customWidth="true" hidden="false" outlineLevel="0" max="8197" min="8197" style="212" width="12.29"/>
    <col collapsed="false" customWidth="true" hidden="false" outlineLevel="0" max="8198" min="8198" style="212" width="14.86"/>
    <col collapsed="false" customWidth="true" hidden="false" outlineLevel="0" max="8199" min="8199" style="212" width="12.15"/>
    <col collapsed="false" customWidth="true" hidden="false" outlineLevel="0" max="8201" min="8201" style="212" width="10.57"/>
    <col collapsed="false" customWidth="true" hidden="false" outlineLevel="0" max="8202" min="8202" style="212" width="12.15"/>
    <col collapsed="false" customWidth="true" hidden="false" outlineLevel="0" max="8203" min="8203" style="212" width="13.29"/>
    <col collapsed="false" customWidth="true" hidden="false" outlineLevel="0" max="8205" min="8205" style="212" width="12.15"/>
    <col collapsed="false" customWidth="true" hidden="false" outlineLevel="0" max="8207" min="8207" style="212" width="12.15"/>
    <col collapsed="false" customWidth="true" hidden="false" outlineLevel="0" max="8449" min="8449" style="212" width="15.14"/>
    <col collapsed="false" customWidth="true" hidden="false" outlineLevel="0" max="8450" min="8450" style="212" width="28"/>
    <col collapsed="false" customWidth="true" hidden="false" outlineLevel="0" max="8451" min="8451" style="212" width="13.71"/>
    <col collapsed="false" customWidth="true" hidden="false" outlineLevel="0" max="8452" min="8452" style="212" width="13.29"/>
    <col collapsed="false" customWidth="true" hidden="false" outlineLevel="0" max="8453" min="8453" style="212" width="12.29"/>
    <col collapsed="false" customWidth="true" hidden="false" outlineLevel="0" max="8454" min="8454" style="212" width="14.86"/>
    <col collapsed="false" customWidth="true" hidden="false" outlineLevel="0" max="8455" min="8455" style="212" width="12.15"/>
    <col collapsed="false" customWidth="true" hidden="false" outlineLevel="0" max="8457" min="8457" style="212" width="10.57"/>
    <col collapsed="false" customWidth="true" hidden="false" outlineLevel="0" max="8458" min="8458" style="212" width="12.15"/>
    <col collapsed="false" customWidth="true" hidden="false" outlineLevel="0" max="8459" min="8459" style="212" width="13.29"/>
    <col collapsed="false" customWidth="true" hidden="false" outlineLevel="0" max="8461" min="8461" style="212" width="12.15"/>
    <col collapsed="false" customWidth="true" hidden="false" outlineLevel="0" max="8463" min="8463" style="212" width="12.15"/>
    <col collapsed="false" customWidth="true" hidden="false" outlineLevel="0" max="8705" min="8705" style="212" width="15.14"/>
    <col collapsed="false" customWidth="true" hidden="false" outlineLevel="0" max="8706" min="8706" style="212" width="28"/>
    <col collapsed="false" customWidth="true" hidden="false" outlineLevel="0" max="8707" min="8707" style="212" width="13.71"/>
    <col collapsed="false" customWidth="true" hidden="false" outlineLevel="0" max="8708" min="8708" style="212" width="13.29"/>
    <col collapsed="false" customWidth="true" hidden="false" outlineLevel="0" max="8709" min="8709" style="212" width="12.29"/>
    <col collapsed="false" customWidth="true" hidden="false" outlineLevel="0" max="8710" min="8710" style="212" width="14.86"/>
    <col collapsed="false" customWidth="true" hidden="false" outlineLevel="0" max="8711" min="8711" style="212" width="12.15"/>
    <col collapsed="false" customWidth="true" hidden="false" outlineLevel="0" max="8713" min="8713" style="212" width="10.57"/>
    <col collapsed="false" customWidth="true" hidden="false" outlineLevel="0" max="8714" min="8714" style="212" width="12.15"/>
    <col collapsed="false" customWidth="true" hidden="false" outlineLevel="0" max="8715" min="8715" style="212" width="13.29"/>
    <col collapsed="false" customWidth="true" hidden="false" outlineLevel="0" max="8717" min="8717" style="212" width="12.15"/>
    <col collapsed="false" customWidth="true" hidden="false" outlineLevel="0" max="8719" min="8719" style="212" width="12.15"/>
    <col collapsed="false" customWidth="true" hidden="false" outlineLevel="0" max="8961" min="8961" style="212" width="15.14"/>
    <col collapsed="false" customWidth="true" hidden="false" outlineLevel="0" max="8962" min="8962" style="212" width="28"/>
    <col collapsed="false" customWidth="true" hidden="false" outlineLevel="0" max="8963" min="8963" style="212" width="13.71"/>
    <col collapsed="false" customWidth="true" hidden="false" outlineLevel="0" max="8964" min="8964" style="212" width="13.29"/>
    <col collapsed="false" customWidth="true" hidden="false" outlineLevel="0" max="8965" min="8965" style="212" width="12.29"/>
    <col collapsed="false" customWidth="true" hidden="false" outlineLevel="0" max="8966" min="8966" style="212" width="14.86"/>
    <col collapsed="false" customWidth="true" hidden="false" outlineLevel="0" max="8967" min="8967" style="212" width="12.15"/>
    <col collapsed="false" customWidth="true" hidden="false" outlineLevel="0" max="8969" min="8969" style="212" width="10.57"/>
    <col collapsed="false" customWidth="true" hidden="false" outlineLevel="0" max="8970" min="8970" style="212" width="12.15"/>
    <col collapsed="false" customWidth="true" hidden="false" outlineLevel="0" max="8971" min="8971" style="212" width="13.29"/>
    <col collapsed="false" customWidth="true" hidden="false" outlineLevel="0" max="8973" min="8973" style="212" width="12.15"/>
    <col collapsed="false" customWidth="true" hidden="false" outlineLevel="0" max="8975" min="8975" style="212" width="12.15"/>
    <col collapsed="false" customWidth="true" hidden="false" outlineLevel="0" max="9217" min="9217" style="212" width="15.14"/>
    <col collapsed="false" customWidth="true" hidden="false" outlineLevel="0" max="9218" min="9218" style="212" width="28"/>
    <col collapsed="false" customWidth="true" hidden="false" outlineLevel="0" max="9219" min="9219" style="212" width="13.71"/>
    <col collapsed="false" customWidth="true" hidden="false" outlineLevel="0" max="9220" min="9220" style="212" width="13.29"/>
    <col collapsed="false" customWidth="true" hidden="false" outlineLevel="0" max="9221" min="9221" style="212" width="12.29"/>
    <col collapsed="false" customWidth="true" hidden="false" outlineLevel="0" max="9222" min="9222" style="212" width="14.86"/>
    <col collapsed="false" customWidth="true" hidden="false" outlineLevel="0" max="9223" min="9223" style="212" width="12.15"/>
    <col collapsed="false" customWidth="true" hidden="false" outlineLevel="0" max="9225" min="9225" style="212" width="10.57"/>
    <col collapsed="false" customWidth="true" hidden="false" outlineLevel="0" max="9226" min="9226" style="212" width="12.15"/>
    <col collapsed="false" customWidth="true" hidden="false" outlineLevel="0" max="9227" min="9227" style="212" width="13.29"/>
    <col collapsed="false" customWidth="true" hidden="false" outlineLevel="0" max="9229" min="9229" style="212" width="12.15"/>
    <col collapsed="false" customWidth="true" hidden="false" outlineLevel="0" max="9231" min="9231" style="212" width="12.15"/>
    <col collapsed="false" customWidth="true" hidden="false" outlineLevel="0" max="9473" min="9473" style="212" width="15.14"/>
    <col collapsed="false" customWidth="true" hidden="false" outlineLevel="0" max="9474" min="9474" style="212" width="28"/>
    <col collapsed="false" customWidth="true" hidden="false" outlineLevel="0" max="9475" min="9475" style="212" width="13.71"/>
    <col collapsed="false" customWidth="true" hidden="false" outlineLevel="0" max="9476" min="9476" style="212" width="13.29"/>
    <col collapsed="false" customWidth="true" hidden="false" outlineLevel="0" max="9477" min="9477" style="212" width="12.29"/>
    <col collapsed="false" customWidth="true" hidden="false" outlineLevel="0" max="9478" min="9478" style="212" width="14.86"/>
    <col collapsed="false" customWidth="true" hidden="false" outlineLevel="0" max="9479" min="9479" style="212" width="12.15"/>
    <col collapsed="false" customWidth="true" hidden="false" outlineLevel="0" max="9481" min="9481" style="212" width="10.57"/>
    <col collapsed="false" customWidth="true" hidden="false" outlineLevel="0" max="9482" min="9482" style="212" width="12.15"/>
    <col collapsed="false" customWidth="true" hidden="false" outlineLevel="0" max="9483" min="9483" style="212" width="13.29"/>
    <col collapsed="false" customWidth="true" hidden="false" outlineLevel="0" max="9485" min="9485" style="212" width="12.15"/>
    <col collapsed="false" customWidth="true" hidden="false" outlineLevel="0" max="9487" min="9487" style="212" width="12.15"/>
    <col collapsed="false" customWidth="true" hidden="false" outlineLevel="0" max="9729" min="9729" style="212" width="15.14"/>
    <col collapsed="false" customWidth="true" hidden="false" outlineLevel="0" max="9730" min="9730" style="212" width="28"/>
    <col collapsed="false" customWidth="true" hidden="false" outlineLevel="0" max="9731" min="9731" style="212" width="13.71"/>
    <col collapsed="false" customWidth="true" hidden="false" outlineLevel="0" max="9732" min="9732" style="212" width="13.29"/>
    <col collapsed="false" customWidth="true" hidden="false" outlineLevel="0" max="9733" min="9733" style="212" width="12.29"/>
    <col collapsed="false" customWidth="true" hidden="false" outlineLevel="0" max="9734" min="9734" style="212" width="14.86"/>
    <col collapsed="false" customWidth="true" hidden="false" outlineLevel="0" max="9735" min="9735" style="212" width="12.15"/>
    <col collapsed="false" customWidth="true" hidden="false" outlineLevel="0" max="9737" min="9737" style="212" width="10.57"/>
    <col collapsed="false" customWidth="true" hidden="false" outlineLevel="0" max="9738" min="9738" style="212" width="12.15"/>
    <col collapsed="false" customWidth="true" hidden="false" outlineLevel="0" max="9739" min="9739" style="212" width="13.29"/>
    <col collapsed="false" customWidth="true" hidden="false" outlineLevel="0" max="9741" min="9741" style="212" width="12.15"/>
    <col collapsed="false" customWidth="true" hidden="false" outlineLevel="0" max="9743" min="9743" style="212" width="12.15"/>
    <col collapsed="false" customWidth="true" hidden="false" outlineLevel="0" max="9985" min="9985" style="212" width="15.14"/>
    <col collapsed="false" customWidth="true" hidden="false" outlineLevel="0" max="9986" min="9986" style="212" width="28"/>
    <col collapsed="false" customWidth="true" hidden="false" outlineLevel="0" max="9987" min="9987" style="212" width="13.71"/>
    <col collapsed="false" customWidth="true" hidden="false" outlineLevel="0" max="9988" min="9988" style="212" width="13.29"/>
    <col collapsed="false" customWidth="true" hidden="false" outlineLevel="0" max="9989" min="9989" style="212" width="12.29"/>
    <col collapsed="false" customWidth="true" hidden="false" outlineLevel="0" max="9990" min="9990" style="212" width="14.86"/>
    <col collapsed="false" customWidth="true" hidden="false" outlineLevel="0" max="9991" min="9991" style="212" width="12.15"/>
    <col collapsed="false" customWidth="true" hidden="false" outlineLevel="0" max="9993" min="9993" style="212" width="10.57"/>
    <col collapsed="false" customWidth="true" hidden="false" outlineLevel="0" max="9994" min="9994" style="212" width="12.15"/>
    <col collapsed="false" customWidth="true" hidden="false" outlineLevel="0" max="9995" min="9995" style="212" width="13.29"/>
    <col collapsed="false" customWidth="true" hidden="false" outlineLevel="0" max="9997" min="9997" style="212" width="12.15"/>
    <col collapsed="false" customWidth="true" hidden="false" outlineLevel="0" max="9999" min="9999" style="212" width="12.15"/>
    <col collapsed="false" customWidth="true" hidden="false" outlineLevel="0" max="10241" min="10241" style="212" width="15.14"/>
    <col collapsed="false" customWidth="true" hidden="false" outlineLevel="0" max="10242" min="10242" style="212" width="28"/>
    <col collapsed="false" customWidth="true" hidden="false" outlineLevel="0" max="10243" min="10243" style="212" width="13.71"/>
    <col collapsed="false" customWidth="true" hidden="false" outlineLevel="0" max="10244" min="10244" style="212" width="13.29"/>
    <col collapsed="false" customWidth="true" hidden="false" outlineLevel="0" max="10245" min="10245" style="212" width="12.29"/>
    <col collapsed="false" customWidth="true" hidden="false" outlineLevel="0" max="10246" min="10246" style="212" width="14.86"/>
    <col collapsed="false" customWidth="true" hidden="false" outlineLevel="0" max="10247" min="10247" style="212" width="12.15"/>
    <col collapsed="false" customWidth="true" hidden="false" outlineLevel="0" max="10249" min="10249" style="212" width="10.57"/>
    <col collapsed="false" customWidth="true" hidden="false" outlineLevel="0" max="10250" min="10250" style="212" width="12.15"/>
    <col collapsed="false" customWidth="true" hidden="false" outlineLevel="0" max="10251" min="10251" style="212" width="13.29"/>
    <col collapsed="false" customWidth="true" hidden="false" outlineLevel="0" max="10253" min="10253" style="212" width="12.15"/>
    <col collapsed="false" customWidth="true" hidden="false" outlineLevel="0" max="10255" min="10255" style="212" width="12.15"/>
    <col collapsed="false" customWidth="true" hidden="false" outlineLevel="0" max="10497" min="10497" style="212" width="15.14"/>
    <col collapsed="false" customWidth="true" hidden="false" outlineLevel="0" max="10498" min="10498" style="212" width="28"/>
    <col collapsed="false" customWidth="true" hidden="false" outlineLevel="0" max="10499" min="10499" style="212" width="13.71"/>
    <col collapsed="false" customWidth="true" hidden="false" outlineLevel="0" max="10500" min="10500" style="212" width="13.29"/>
    <col collapsed="false" customWidth="true" hidden="false" outlineLevel="0" max="10501" min="10501" style="212" width="12.29"/>
    <col collapsed="false" customWidth="true" hidden="false" outlineLevel="0" max="10502" min="10502" style="212" width="14.86"/>
    <col collapsed="false" customWidth="true" hidden="false" outlineLevel="0" max="10503" min="10503" style="212" width="12.15"/>
    <col collapsed="false" customWidth="true" hidden="false" outlineLevel="0" max="10505" min="10505" style="212" width="10.57"/>
    <col collapsed="false" customWidth="true" hidden="false" outlineLevel="0" max="10506" min="10506" style="212" width="12.15"/>
    <col collapsed="false" customWidth="true" hidden="false" outlineLevel="0" max="10507" min="10507" style="212" width="13.29"/>
    <col collapsed="false" customWidth="true" hidden="false" outlineLevel="0" max="10509" min="10509" style="212" width="12.15"/>
    <col collapsed="false" customWidth="true" hidden="false" outlineLevel="0" max="10511" min="10511" style="212" width="12.15"/>
    <col collapsed="false" customWidth="true" hidden="false" outlineLevel="0" max="10753" min="10753" style="212" width="15.14"/>
    <col collapsed="false" customWidth="true" hidden="false" outlineLevel="0" max="10754" min="10754" style="212" width="28"/>
    <col collapsed="false" customWidth="true" hidden="false" outlineLevel="0" max="10755" min="10755" style="212" width="13.71"/>
    <col collapsed="false" customWidth="true" hidden="false" outlineLevel="0" max="10756" min="10756" style="212" width="13.29"/>
    <col collapsed="false" customWidth="true" hidden="false" outlineLevel="0" max="10757" min="10757" style="212" width="12.29"/>
    <col collapsed="false" customWidth="true" hidden="false" outlineLevel="0" max="10758" min="10758" style="212" width="14.86"/>
    <col collapsed="false" customWidth="true" hidden="false" outlineLevel="0" max="10759" min="10759" style="212" width="12.15"/>
    <col collapsed="false" customWidth="true" hidden="false" outlineLevel="0" max="10761" min="10761" style="212" width="10.57"/>
    <col collapsed="false" customWidth="true" hidden="false" outlineLevel="0" max="10762" min="10762" style="212" width="12.15"/>
    <col collapsed="false" customWidth="true" hidden="false" outlineLevel="0" max="10763" min="10763" style="212" width="13.29"/>
    <col collapsed="false" customWidth="true" hidden="false" outlineLevel="0" max="10765" min="10765" style="212" width="12.15"/>
    <col collapsed="false" customWidth="true" hidden="false" outlineLevel="0" max="10767" min="10767" style="212" width="12.15"/>
    <col collapsed="false" customWidth="true" hidden="false" outlineLevel="0" max="11009" min="11009" style="212" width="15.14"/>
    <col collapsed="false" customWidth="true" hidden="false" outlineLevel="0" max="11010" min="11010" style="212" width="28"/>
    <col collapsed="false" customWidth="true" hidden="false" outlineLevel="0" max="11011" min="11011" style="212" width="13.71"/>
    <col collapsed="false" customWidth="true" hidden="false" outlineLevel="0" max="11012" min="11012" style="212" width="13.29"/>
    <col collapsed="false" customWidth="true" hidden="false" outlineLevel="0" max="11013" min="11013" style="212" width="12.29"/>
    <col collapsed="false" customWidth="true" hidden="false" outlineLevel="0" max="11014" min="11014" style="212" width="14.86"/>
    <col collapsed="false" customWidth="true" hidden="false" outlineLevel="0" max="11015" min="11015" style="212" width="12.15"/>
    <col collapsed="false" customWidth="true" hidden="false" outlineLevel="0" max="11017" min="11017" style="212" width="10.57"/>
    <col collapsed="false" customWidth="true" hidden="false" outlineLevel="0" max="11018" min="11018" style="212" width="12.15"/>
    <col collapsed="false" customWidth="true" hidden="false" outlineLevel="0" max="11019" min="11019" style="212" width="13.29"/>
    <col collapsed="false" customWidth="true" hidden="false" outlineLevel="0" max="11021" min="11021" style="212" width="12.15"/>
    <col collapsed="false" customWidth="true" hidden="false" outlineLevel="0" max="11023" min="11023" style="212" width="12.15"/>
    <col collapsed="false" customWidth="true" hidden="false" outlineLevel="0" max="11265" min="11265" style="212" width="15.14"/>
    <col collapsed="false" customWidth="true" hidden="false" outlineLevel="0" max="11266" min="11266" style="212" width="28"/>
    <col collapsed="false" customWidth="true" hidden="false" outlineLevel="0" max="11267" min="11267" style="212" width="13.71"/>
    <col collapsed="false" customWidth="true" hidden="false" outlineLevel="0" max="11268" min="11268" style="212" width="13.29"/>
    <col collapsed="false" customWidth="true" hidden="false" outlineLevel="0" max="11269" min="11269" style="212" width="12.29"/>
    <col collapsed="false" customWidth="true" hidden="false" outlineLevel="0" max="11270" min="11270" style="212" width="14.86"/>
    <col collapsed="false" customWidth="true" hidden="false" outlineLevel="0" max="11271" min="11271" style="212" width="12.15"/>
    <col collapsed="false" customWidth="true" hidden="false" outlineLevel="0" max="11273" min="11273" style="212" width="10.57"/>
    <col collapsed="false" customWidth="true" hidden="false" outlineLevel="0" max="11274" min="11274" style="212" width="12.15"/>
    <col collapsed="false" customWidth="true" hidden="false" outlineLevel="0" max="11275" min="11275" style="212" width="13.29"/>
    <col collapsed="false" customWidth="true" hidden="false" outlineLevel="0" max="11277" min="11277" style="212" width="12.15"/>
    <col collapsed="false" customWidth="true" hidden="false" outlineLevel="0" max="11279" min="11279" style="212" width="12.15"/>
    <col collapsed="false" customWidth="true" hidden="false" outlineLevel="0" max="11521" min="11521" style="212" width="15.14"/>
    <col collapsed="false" customWidth="true" hidden="false" outlineLevel="0" max="11522" min="11522" style="212" width="28"/>
    <col collapsed="false" customWidth="true" hidden="false" outlineLevel="0" max="11523" min="11523" style="212" width="13.71"/>
    <col collapsed="false" customWidth="true" hidden="false" outlineLevel="0" max="11524" min="11524" style="212" width="13.29"/>
    <col collapsed="false" customWidth="true" hidden="false" outlineLevel="0" max="11525" min="11525" style="212" width="12.29"/>
    <col collapsed="false" customWidth="true" hidden="false" outlineLevel="0" max="11526" min="11526" style="212" width="14.86"/>
    <col collapsed="false" customWidth="true" hidden="false" outlineLevel="0" max="11527" min="11527" style="212" width="12.15"/>
    <col collapsed="false" customWidth="true" hidden="false" outlineLevel="0" max="11529" min="11529" style="212" width="10.57"/>
    <col collapsed="false" customWidth="true" hidden="false" outlineLevel="0" max="11530" min="11530" style="212" width="12.15"/>
    <col collapsed="false" customWidth="true" hidden="false" outlineLevel="0" max="11531" min="11531" style="212" width="13.29"/>
    <col collapsed="false" customWidth="true" hidden="false" outlineLevel="0" max="11533" min="11533" style="212" width="12.15"/>
    <col collapsed="false" customWidth="true" hidden="false" outlineLevel="0" max="11535" min="11535" style="212" width="12.15"/>
    <col collapsed="false" customWidth="true" hidden="false" outlineLevel="0" max="11777" min="11777" style="212" width="15.14"/>
    <col collapsed="false" customWidth="true" hidden="false" outlineLevel="0" max="11778" min="11778" style="212" width="28"/>
    <col collapsed="false" customWidth="true" hidden="false" outlineLevel="0" max="11779" min="11779" style="212" width="13.71"/>
    <col collapsed="false" customWidth="true" hidden="false" outlineLevel="0" max="11780" min="11780" style="212" width="13.29"/>
    <col collapsed="false" customWidth="true" hidden="false" outlineLevel="0" max="11781" min="11781" style="212" width="12.29"/>
    <col collapsed="false" customWidth="true" hidden="false" outlineLevel="0" max="11782" min="11782" style="212" width="14.86"/>
    <col collapsed="false" customWidth="true" hidden="false" outlineLevel="0" max="11783" min="11783" style="212" width="12.15"/>
    <col collapsed="false" customWidth="true" hidden="false" outlineLevel="0" max="11785" min="11785" style="212" width="10.57"/>
    <col collapsed="false" customWidth="true" hidden="false" outlineLevel="0" max="11786" min="11786" style="212" width="12.15"/>
    <col collapsed="false" customWidth="true" hidden="false" outlineLevel="0" max="11787" min="11787" style="212" width="13.29"/>
    <col collapsed="false" customWidth="true" hidden="false" outlineLevel="0" max="11789" min="11789" style="212" width="12.15"/>
    <col collapsed="false" customWidth="true" hidden="false" outlineLevel="0" max="11791" min="11791" style="212" width="12.15"/>
    <col collapsed="false" customWidth="true" hidden="false" outlineLevel="0" max="12033" min="12033" style="212" width="15.14"/>
    <col collapsed="false" customWidth="true" hidden="false" outlineLevel="0" max="12034" min="12034" style="212" width="28"/>
    <col collapsed="false" customWidth="true" hidden="false" outlineLevel="0" max="12035" min="12035" style="212" width="13.71"/>
    <col collapsed="false" customWidth="true" hidden="false" outlineLevel="0" max="12036" min="12036" style="212" width="13.29"/>
    <col collapsed="false" customWidth="true" hidden="false" outlineLevel="0" max="12037" min="12037" style="212" width="12.29"/>
    <col collapsed="false" customWidth="true" hidden="false" outlineLevel="0" max="12038" min="12038" style="212" width="14.86"/>
    <col collapsed="false" customWidth="true" hidden="false" outlineLevel="0" max="12039" min="12039" style="212" width="12.15"/>
    <col collapsed="false" customWidth="true" hidden="false" outlineLevel="0" max="12041" min="12041" style="212" width="10.57"/>
    <col collapsed="false" customWidth="true" hidden="false" outlineLevel="0" max="12042" min="12042" style="212" width="12.15"/>
    <col collapsed="false" customWidth="true" hidden="false" outlineLevel="0" max="12043" min="12043" style="212" width="13.29"/>
    <col collapsed="false" customWidth="true" hidden="false" outlineLevel="0" max="12045" min="12045" style="212" width="12.15"/>
    <col collapsed="false" customWidth="true" hidden="false" outlineLevel="0" max="12047" min="12047" style="212" width="12.15"/>
    <col collapsed="false" customWidth="true" hidden="false" outlineLevel="0" max="12289" min="12289" style="212" width="15.14"/>
    <col collapsed="false" customWidth="true" hidden="false" outlineLevel="0" max="12290" min="12290" style="212" width="28"/>
    <col collapsed="false" customWidth="true" hidden="false" outlineLevel="0" max="12291" min="12291" style="212" width="13.71"/>
    <col collapsed="false" customWidth="true" hidden="false" outlineLevel="0" max="12292" min="12292" style="212" width="13.29"/>
    <col collapsed="false" customWidth="true" hidden="false" outlineLevel="0" max="12293" min="12293" style="212" width="12.29"/>
    <col collapsed="false" customWidth="true" hidden="false" outlineLevel="0" max="12294" min="12294" style="212" width="14.86"/>
    <col collapsed="false" customWidth="true" hidden="false" outlineLevel="0" max="12295" min="12295" style="212" width="12.15"/>
    <col collapsed="false" customWidth="true" hidden="false" outlineLevel="0" max="12297" min="12297" style="212" width="10.57"/>
    <col collapsed="false" customWidth="true" hidden="false" outlineLevel="0" max="12298" min="12298" style="212" width="12.15"/>
    <col collapsed="false" customWidth="true" hidden="false" outlineLevel="0" max="12299" min="12299" style="212" width="13.29"/>
    <col collapsed="false" customWidth="true" hidden="false" outlineLevel="0" max="12301" min="12301" style="212" width="12.15"/>
    <col collapsed="false" customWidth="true" hidden="false" outlineLevel="0" max="12303" min="12303" style="212" width="12.15"/>
    <col collapsed="false" customWidth="true" hidden="false" outlineLevel="0" max="12545" min="12545" style="212" width="15.14"/>
    <col collapsed="false" customWidth="true" hidden="false" outlineLevel="0" max="12546" min="12546" style="212" width="28"/>
    <col collapsed="false" customWidth="true" hidden="false" outlineLevel="0" max="12547" min="12547" style="212" width="13.71"/>
    <col collapsed="false" customWidth="true" hidden="false" outlineLevel="0" max="12548" min="12548" style="212" width="13.29"/>
    <col collapsed="false" customWidth="true" hidden="false" outlineLevel="0" max="12549" min="12549" style="212" width="12.29"/>
    <col collapsed="false" customWidth="true" hidden="false" outlineLevel="0" max="12550" min="12550" style="212" width="14.86"/>
    <col collapsed="false" customWidth="true" hidden="false" outlineLevel="0" max="12551" min="12551" style="212" width="12.15"/>
    <col collapsed="false" customWidth="true" hidden="false" outlineLevel="0" max="12553" min="12553" style="212" width="10.57"/>
    <col collapsed="false" customWidth="true" hidden="false" outlineLevel="0" max="12554" min="12554" style="212" width="12.15"/>
    <col collapsed="false" customWidth="true" hidden="false" outlineLevel="0" max="12555" min="12555" style="212" width="13.29"/>
    <col collapsed="false" customWidth="true" hidden="false" outlineLevel="0" max="12557" min="12557" style="212" width="12.15"/>
    <col collapsed="false" customWidth="true" hidden="false" outlineLevel="0" max="12559" min="12559" style="212" width="12.15"/>
    <col collapsed="false" customWidth="true" hidden="false" outlineLevel="0" max="12801" min="12801" style="212" width="15.14"/>
    <col collapsed="false" customWidth="true" hidden="false" outlineLevel="0" max="12802" min="12802" style="212" width="28"/>
    <col collapsed="false" customWidth="true" hidden="false" outlineLevel="0" max="12803" min="12803" style="212" width="13.71"/>
    <col collapsed="false" customWidth="true" hidden="false" outlineLevel="0" max="12804" min="12804" style="212" width="13.29"/>
    <col collapsed="false" customWidth="true" hidden="false" outlineLevel="0" max="12805" min="12805" style="212" width="12.29"/>
    <col collapsed="false" customWidth="true" hidden="false" outlineLevel="0" max="12806" min="12806" style="212" width="14.86"/>
    <col collapsed="false" customWidth="true" hidden="false" outlineLevel="0" max="12807" min="12807" style="212" width="12.15"/>
    <col collapsed="false" customWidth="true" hidden="false" outlineLevel="0" max="12809" min="12809" style="212" width="10.57"/>
    <col collapsed="false" customWidth="true" hidden="false" outlineLevel="0" max="12810" min="12810" style="212" width="12.15"/>
    <col collapsed="false" customWidth="true" hidden="false" outlineLevel="0" max="12811" min="12811" style="212" width="13.29"/>
    <col collapsed="false" customWidth="true" hidden="false" outlineLevel="0" max="12813" min="12813" style="212" width="12.15"/>
    <col collapsed="false" customWidth="true" hidden="false" outlineLevel="0" max="12815" min="12815" style="212" width="12.15"/>
    <col collapsed="false" customWidth="true" hidden="false" outlineLevel="0" max="13057" min="13057" style="212" width="15.14"/>
    <col collapsed="false" customWidth="true" hidden="false" outlineLevel="0" max="13058" min="13058" style="212" width="28"/>
    <col collapsed="false" customWidth="true" hidden="false" outlineLevel="0" max="13059" min="13059" style="212" width="13.71"/>
    <col collapsed="false" customWidth="true" hidden="false" outlineLevel="0" max="13060" min="13060" style="212" width="13.29"/>
    <col collapsed="false" customWidth="true" hidden="false" outlineLevel="0" max="13061" min="13061" style="212" width="12.29"/>
    <col collapsed="false" customWidth="true" hidden="false" outlineLevel="0" max="13062" min="13062" style="212" width="14.86"/>
    <col collapsed="false" customWidth="true" hidden="false" outlineLevel="0" max="13063" min="13063" style="212" width="12.15"/>
    <col collapsed="false" customWidth="true" hidden="false" outlineLevel="0" max="13065" min="13065" style="212" width="10.57"/>
    <col collapsed="false" customWidth="true" hidden="false" outlineLevel="0" max="13066" min="13066" style="212" width="12.15"/>
    <col collapsed="false" customWidth="true" hidden="false" outlineLevel="0" max="13067" min="13067" style="212" width="13.29"/>
    <col collapsed="false" customWidth="true" hidden="false" outlineLevel="0" max="13069" min="13069" style="212" width="12.15"/>
    <col collapsed="false" customWidth="true" hidden="false" outlineLevel="0" max="13071" min="13071" style="212" width="12.15"/>
    <col collapsed="false" customWidth="true" hidden="false" outlineLevel="0" max="13313" min="13313" style="212" width="15.14"/>
    <col collapsed="false" customWidth="true" hidden="false" outlineLevel="0" max="13314" min="13314" style="212" width="28"/>
    <col collapsed="false" customWidth="true" hidden="false" outlineLevel="0" max="13315" min="13315" style="212" width="13.71"/>
    <col collapsed="false" customWidth="true" hidden="false" outlineLevel="0" max="13316" min="13316" style="212" width="13.29"/>
    <col collapsed="false" customWidth="true" hidden="false" outlineLevel="0" max="13317" min="13317" style="212" width="12.29"/>
    <col collapsed="false" customWidth="true" hidden="false" outlineLevel="0" max="13318" min="13318" style="212" width="14.86"/>
    <col collapsed="false" customWidth="true" hidden="false" outlineLevel="0" max="13319" min="13319" style="212" width="12.15"/>
    <col collapsed="false" customWidth="true" hidden="false" outlineLevel="0" max="13321" min="13321" style="212" width="10.57"/>
    <col collapsed="false" customWidth="true" hidden="false" outlineLevel="0" max="13322" min="13322" style="212" width="12.15"/>
    <col collapsed="false" customWidth="true" hidden="false" outlineLevel="0" max="13323" min="13323" style="212" width="13.29"/>
    <col collapsed="false" customWidth="true" hidden="false" outlineLevel="0" max="13325" min="13325" style="212" width="12.15"/>
    <col collapsed="false" customWidth="true" hidden="false" outlineLevel="0" max="13327" min="13327" style="212" width="12.15"/>
    <col collapsed="false" customWidth="true" hidden="false" outlineLevel="0" max="13569" min="13569" style="212" width="15.14"/>
    <col collapsed="false" customWidth="true" hidden="false" outlineLevel="0" max="13570" min="13570" style="212" width="28"/>
    <col collapsed="false" customWidth="true" hidden="false" outlineLevel="0" max="13571" min="13571" style="212" width="13.71"/>
    <col collapsed="false" customWidth="true" hidden="false" outlineLevel="0" max="13572" min="13572" style="212" width="13.29"/>
    <col collapsed="false" customWidth="true" hidden="false" outlineLevel="0" max="13573" min="13573" style="212" width="12.29"/>
    <col collapsed="false" customWidth="true" hidden="false" outlineLevel="0" max="13574" min="13574" style="212" width="14.86"/>
    <col collapsed="false" customWidth="true" hidden="false" outlineLevel="0" max="13575" min="13575" style="212" width="12.15"/>
    <col collapsed="false" customWidth="true" hidden="false" outlineLevel="0" max="13577" min="13577" style="212" width="10.57"/>
    <col collapsed="false" customWidth="true" hidden="false" outlineLevel="0" max="13578" min="13578" style="212" width="12.15"/>
    <col collapsed="false" customWidth="true" hidden="false" outlineLevel="0" max="13579" min="13579" style="212" width="13.29"/>
    <col collapsed="false" customWidth="true" hidden="false" outlineLevel="0" max="13581" min="13581" style="212" width="12.15"/>
    <col collapsed="false" customWidth="true" hidden="false" outlineLevel="0" max="13583" min="13583" style="212" width="12.15"/>
    <col collapsed="false" customWidth="true" hidden="false" outlineLevel="0" max="13825" min="13825" style="212" width="15.14"/>
    <col collapsed="false" customWidth="true" hidden="false" outlineLevel="0" max="13826" min="13826" style="212" width="28"/>
    <col collapsed="false" customWidth="true" hidden="false" outlineLevel="0" max="13827" min="13827" style="212" width="13.71"/>
    <col collapsed="false" customWidth="true" hidden="false" outlineLevel="0" max="13828" min="13828" style="212" width="13.29"/>
    <col collapsed="false" customWidth="true" hidden="false" outlineLevel="0" max="13829" min="13829" style="212" width="12.29"/>
    <col collapsed="false" customWidth="true" hidden="false" outlineLevel="0" max="13830" min="13830" style="212" width="14.86"/>
    <col collapsed="false" customWidth="true" hidden="false" outlineLevel="0" max="13831" min="13831" style="212" width="12.15"/>
    <col collapsed="false" customWidth="true" hidden="false" outlineLevel="0" max="13833" min="13833" style="212" width="10.57"/>
    <col collapsed="false" customWidth="true" hidden="false" outlineLevel="0" max="13834" min="13834" style="212" width="12.15"/>
    <col collapsed="false" customWidth="true" hidden="false" outlineLevel="0" max="13835" min="13835" style="212" width="13.29"/>
    <col collapsed="false" customWidth="true" hidden="false" outlineLevel="0" max="13837" min="13837" style="212" width="12.15"/>
    <col collapsed="false" customWidth="true" hidden="false" outlineLevel="0" max="13839" min="13839" style="212" width="12.15"/>
    <col collapsed="false" customWidth="true" hidden="false" outlineLevel="0" max="14081" min="14081" style="212" width="15.14"/>
    <col collapsed="false" customWidth="true" hidden="false" outlineLevel="0" max="14082" min="14082" style="212" width="28"/>
    <col collapsed="false" customWidth="true" hidden="false" outlineLevel="0" max="14083" min="14083" style="212" width="13.71"/>
    <col collapsed="false" customWidth="true" hidden="false" outlineLevel="0" max="14084" min="14084" style="212" width="13.29"/>
    <col collapsed="false" customWidth="true" hidden="false" outlineLevel="0" max="14085" min="14085" style="212" width="12.29"/>
    <col collapsed="false" customWidth="true" hidden="false" outlineLevel="0" max="14086" min="14086" style="212" width="14.86"/>
    <col collapsed="false" customWidth="true" hidden="false" outlineLevel="0" max="14087" min="14087" style="212" width="12.15"/>
    <col collapsed="false" customWidth="true" hidden="false" outlineLevel="0" max="14089" min="14089" style="212" width="10.57"/>
    <col collapsed="false" customWidth="true" hidden="false" outlineLevel="0" max="14090" min="14090" style="212" width="12.15"/>
    <col collapsed="false" customWidth="true" hidden="false" outlineLevel="0" max="14091" min="14091" style="212" width="13.29"/>
    <col collapsed="false" customWidth="true" hidden="false" outlineLevel="0" max="14093" min="14093" style="212" width="12.15"/>
    <col collapsed="false" customWidth="true" hidden="false" outlineLevel="0" max="14095" min="14095" style="212" width="12.15"/>
    <col collapsed="false" customWidth="true" hidden="false" outlineLevel="0" max="14337" min="14337" style="212" width="15.14"/>
    <col collapsed="false" customWidth="true" hidden="false" outlineLevel="0" max="14338" min="14338" style="212" width="28"/>
    <col collapsed="false" customWidth="true" hidden="false" outlineLevel="0" max="14339" min="14339" style="212" width="13.71"/>
    <col collapsed="false" customWidth="true" hidden="false" outlineLevel="0" max="14340" min="14340" style="212" width="13.29"/>
    <col collapsed="false" customWidth="true" hidden="false" outlineLevel="0" max="14341" min="14341" style="212" width="12.29"/>
    <col collapsed="false" customWidth="true" hidden="false" outlineLevel="0" max="14342" min="14342" style="212" width="14.86"/>
    <col collapsed="false" customWidth="true" hidden="false" outlineLevel="0" max="14343" min="14343" style="212" width="12.15"/>
    <col collapsed="false" customWidth="true" hidden="false" outlineLevel="0" max="14345" min="14345" style="212" width="10.57"/>
    <col collapsed="false" customWidth="true" hidden="false" outlineLevel="0" max="14346" min="14346" style="212" width="12.15"/>
    <col collapsed="false" customWidth="true" hidden="false" outlineLevel="0" max="14347" min="14347" style="212" width="13.29"/>
    <col collapsed="false" customWidth="true" hidden="false" outlineLevel="0" max="14349" min="14349" style="212" width="12.15"/>
    <col collapsed="false" customWidth="true" hidden="false" outlineLevel="0" max="14351" min="14351" style="212" width="12.15"/>
    <col collapsed="false" customWidth="true" hidden="false" outlineLevel="0" max="14593" min="14593" style="212" width="15.14"/>
    <col collapsed="false" customWidth="true" hidden="false" outlineLevel="0" max="14594" min="14594" style="212" width="28"/>
    <col collapsed="false" customWidth="true" hidden="false" outlineLevel="0" max="14595" min="14595" style="212" width="13.71"/>
    <col collapsed="false" customWidth="true" hidden="false" outlineLevel="0" max="14596" min="14596" style="212" width="13.29"/>
    <col collapsed="false" customWidth="true" hidden="false" outlineLevel="0" max="14597" min="14597" style="212" width="12.29"/>
    <col collapsed="false" customWidth="true" hidden="false" outlineLevel="0" max="14598" min="14598" style="212" width="14.86"/>
    <col collapsed="false" customWidth="true" hidden="false" outlineLevel="0" max="14599" min="14599" style="212" width="12.15"/>
    <col collapsed="false" customWidth="true" hidden="false" outlineLevel="0" max="14601" min="14601" style="212" width="10.57"/>
    <col collapsed="false" customWidth="true" hidden="false" outlineLevel="0" max="14602" min="14602" style="212" width="12.15"/>
    <col collapsed="false" customWidth="true" hidden="false" outlineLevel="0" max="14603" min="14603" style="212" width="13.29"/>
    <col collapsed="false" customWidth="true" hidden="false" outlineLevel="0" max="14605" min="14605" style="212" width="12.15"/>
    <col collapsed="false" customWidth="true" hidden="false" outlineLevel="0" max="14607" min="14607" style="212" width="12.15"/>
    <col collapsed="false" customWidth="true" hidden="false" outlineLevel="0" max="14849" min="14849" style="212" width="15.14"/>
    <col collapsed="false" customWidth="true" hidden="false" outlineLevel="0" max="14850" min="14850" style="212" width="28"/>
    <col collapsed="false" customWidth="true" hidden="false" outlineLevel="0" max="14851" min="14851" style="212" width="13.71"/>
    <col collapsed="false" customWidth="true" hidden="false" outlineLevel="0" max="14852" min="14852" style="212" width="13.29"/>
    <col collapsed="false" customWidth="true" hidden="false" outlineLevel="0" max="14853" min="14853" style="212" width="12.29"/>
    <col collapsed="false" customWidth="true" hidden="false" outlineLevel="0" max="14854" min="14854" style="212" width="14.86"/>
    <col collapsed="false" customWidth="true" hidden="false" outlineLevel="0" max="14855" min="14855" style="212" width="12.15"/>
    <col collapsed="false" customWidth="true" hidden="false" outlineLevel="0" max="14857" min="14857" style="212" width="10.57"/>
    <col collapsed="false" customWidth="true" hidden="false" outlineLevel="0" max="14858" min="14858" style="212" width="12.15"/>
    <col collapsed="false" customWidth="true" hidden="false" outlineLevel="0" max="14859" min="14859" style="212" width="13.29"/>
    <col collapsed="false" customWidth="true" hidden="false" outlineLevel="0" max="14861" min="14861" style="212" width="12.15"/>
    <col collapsed="false" customWidth="true" hidden="false" outlineLevel="0" max="14863" min="14863" style="212" width="12.15"/>
    <col collapsed="false" customWidth="true" hidden="false" outlineLevel="0" max="15105" min="15105" style="212" width="15.14"/>
    <col collapsed="false" customWidth="true" hidden="false" outlineLevel="0" max="15106" min="15106" style="212" width="28"/>
    <col collapsed="false" customWidth="true" hidden="false" outlineLevel="0" max="15107" min="15107" style="212" width="13.71"/>
    <col collapsed="false" customWidth="true" hidden="false" outlineLevel="0" max="15108" min="15108" style="212" width="13.29"/>
    <col collapsed="false" customWidth="true" hidden="false" outlineLevel="0" max="15109" min="15109" style="212" width="12.29"/>
    <col collapsed="false" customWidth="true" hidden="false" outlineLevel="0" max="15110" min="15110" style="212" width="14.86"/>
    <col collapsed="false" customWidth="true" hidden="false" outlineLevel="0" max="15111" min="15111" style="212" width="12.15"/>
    <col collapsed="false" customWidth="true" hidden="false" outlineLevel="0" max="15113" min="15113" style="212" width="10.57"/>
    <col collapsed="false" customWidth="true" hidden="false" outlineLevel="0" max="15114" min="15114" style="212" width="12.15"/>
    <col collapsed="false" customWidth="true" hidden="false" outlineLevel="0" max="15115" min="15115" style="212" width="13.29"/>
    <col collapsed="false" customWidth="true" hidden="false" outlineLevel="0" max="15117" min="15117" style="212" width="12.15"/>
    <col collapsed="false" customWidth="true" hidden="false" outlineLevel="0" max="15119" min="15119" style="212" width="12.15"/>
    <col collapsed="false" customWidth="true" hidden="false" outlineLevel="0" max="15361" min="15361" style="212" width="15.14"/>
    <col collapsed="false" customWidth="true" hidden="false" outlineLevel="0" max="15362" min="15362" style="212" width="28"/>
    <col collapsed="false" customWidth="true" hidden="false" outlineLevel="0" max="15363" min="15363" style="212" width="13.71"/>
    <col collapsed="false" customWidth="true" hidden="false" outlineLevel="0" max="15364" min="15364" style="212" width="13.29"/>
    <col collapsed="false" customWidth="true" hidden="false" outlineLevel="0" max="15365" min="15365" style="212" width="12.29"/>
    <col collapsed="false" customWidth="true" hidden="false" outlineLevel="0" max="15366" min="15366" style="212" width="14.86"/>
    <col collapsed="false" customWidth="true" hidden="false" outlineLevel="0" max="15367" min="15367" style="212" width="12.15"/>
    <col collapsed="false" customWidth="true" hidden="false" outlineLevel="0" max="15369" min="15369" style="212" width="10.57"/>
    <col collapsed="false" customWidth="true" hidden="false" outlineLevel="0" max="15370" min="15370" style="212" width="12.15"/>
    <col collapsed="false" customWidth="true" hidden="false" outlineLevel="0" max="15371" min="15371" style="212" width="13.29"/>
    <col collapsed="false" customWidth="true" hidden="false" outlineLevel="0" max="15373" min="15373" style="212" width="12.15"/>
    <col collapsed="false" customWidth="true" hidden="false" outlineLevel="0" max="15375" min="15375" style="212" width="12.15"/>
    <col collapsed="false" customWidth="true" hidden="false" outlineLevel="0" max="15617" min="15617" style="212" width="15.14"/>
    <col collapsed="false" customWidth="true" hidden="false" outlineLevel="0" max="15618" min="15618" style="212" width="28"/>
    <col collapsed="false" customWidth="true" hidden="false" outlineLevel="0" max="15619" min="15619" style="212" width="13.71"/>
    <col collapsed="false" customWidth="true" hidden="false" outlineLevel="0" max="15620" min="15620" style="212" width="13.29"/>
    <col collapsed="false" customWidth="true" hidden="false" outlineLevel="0" max="15621" min="15621" style="212" width="12.29"/>
    <col collapsed="false" customWidth="true" hidden="false" outlineLevel="0" max="15622" min="15622" style="212" width="14.86"/>
    <col collapsed="false" customWidth="true" hidden="false" outlineLevel="0" max="15623" min="15623" style="212" width="12.15"/>
    <col collapsed="false" customWidth="true" hidden="false" outlineLevel="0" max="15625" min="15625" style="212" width="10.57"/>
    <col collapsed="false" customWidth="true" hidden="false" outlineLevel="0" max="15626" min="15626" style="212" width="12.15"/>
    <col collapsed="false" customWidth="true" hidden="false" outlineLevel="0" max="15627" min="15627" style="212" width="13.29"/>
    <col collapsed="false" customWidth="true" hidden="false" outlineLevel="0" max="15629" min="15629" style="212" width="12.15"/>
    <col collapsed="false" customWidth="true" hidden="false" outlineLevel="0" max="15631" min="15631" style="212" width="12.15"/>
    <col collapsed="false" customWidth="true" hidden="false" outlineLevel="0" max="15873" min="15873" style="212" width="15.14"/>
    <col collapsed="false" customWidth="true" hidden="false" outlineLevel="0" max="15874" min="15874" style="212" width="28"/>
    <col collapsed="false" customWidth="true" hidden="false" outlineLevel="0" max="15875" min="15875" style="212" width="13.71"/>
    <col collapsed="false" customWidth="true" hidden="false" outlineLevel="0" max="15876" min="15876" style="212" width="13.29"/>
    <col collapsed="false" customWidth="true" hidden="false" outlineLevel="0" max="15877" min="15877" style="212" width="12.29"/>
    <col collapsed="false" customWidth="true" hidden="false" outlineLevel="0" max="15878" min="15878" style="212" width="14.86"/>
    <col collapsed="false" customWidth="true" hidden="false" outlineLevel="0" max="15879" min="15879" style="212" width="12.15"/>
    <col collapsed="false" customWidth="true" hidden="false" outlineLevel="0" max="15881" min="15881" style="212" width="10.57"/>
    <col collapsed="false" customWidth="true" hidden="false" outlineLevel="0" max="15882" min="15882" style="212" width="12.15"/>
    <col collapsed="false" customWidth="true" hidden="false" outlineLevel="0" max="15883" min="15883" style="212" width="13.29"/>
    <col collapsed="false" customWidth="true" hidden="false" outlineLevel="0" max="15885" min="15885" style="212" width="12.15"/>
    <col collapsed="false" customWidth="true" hidden="false" outlineLevel="0" max="15887" min="15887" style="212" width="12.15"/>
    <col collapsed="false" customWidth="true" hidden="false" outlineLevel="0" max="16129" min="16129" style="212" width="15.14"/>
    <col collapsed="false" customWidth="true" hidden="false" outlineLevel="0" max="16130" min="16130" style="212" width="28"/>
    <col collapsed="false" customWidth="true" hidden="false" outlineLevel="0" max="16131" min="16131" style="212" width="13.71"/>
    <col collapsed="false" customWidth="true" hidden="false" outlineLevel="0" max="16132" min="16132" style="212" width="13.29"/>
    <col collapsed="false" customWidth="true" hidden="false" outlineLevel="0" max="16133" min="16133" style="212" width="12.29"/>
    <col collapsed="false" customWidth="true" hidden="false" outlineLevel="0" max="16134" min="16134" style="212" width="14.86"/>
    <col collapsed="false" customWidth="true" hidden="false" outlineLevel="0" max="16135" min="16135" style="212" width="12.15"/>
    <col collapsed="false" customWidth="true" hidden="false" outlineLevel="0" max="16137" min="16137" style="212" width="10.57"/>
    <col collapsed="false" customWidth="true" hidden="false" outlineLevel="0" max="16138" min="16138" style="212" width="12.15"/>
    <col collapsed="false" customWidth="true" hidden="false" outlineLevel="0" max="16139" min="16139" style="212" width="13.29"/>
    <col collapsed="false" customWidth="true" hidden="false" outlineLevel="0" max="16141" min="16141" style="212" width="12.15"/>
    <col collapsed="false" customWidth="true" hidden="false" outlineLevel="0" max="16143" min="16143" style="212" width="12.15"/>
  </cols>
  <sheetData>
    <row r="1" customFormat="false" ht="15" hidden="false" customHeight="false" outlineLevel="0" collapsed="false">
      <c r="A1" s="297"/>
    </row>
    <row r="2" customFormat="false" ht="35.05" hidden="false" customHeight="true" outlineLevel="0" collapsed="false">
      <c r="A2" s="298" t="s">
        <v>175</v>
      </c>
      <c r="B2" s="299" t="s">
        <v>350</v>
      </c>
      <c r="C2" s="300" t="s">
        <v>351</v>
      </c>
      <c r="D2" s="300" t="s">
        <v>352</v>
      </c>
      <c r="E2" s="301" t="s">
        <v>353</v>
      </c>
      <c r="F2" s="301" t="s">
        <v>354</v>
      </c>
      <c r="G2" s="301"/>
      <c r="H2" s="301" t="s">
        <v>355</v>
      </c>
      <c r="I2" s="301" t="s">
        <v>356</v>
      </c>
    </row>
    <row r="3" customFormat="false" ht="15" hidden="false" customHeight="false" outlineLevel="0" collapsed="false">
      <c r="A3" s="298"/>
      <c r="B3" s="160"/>
      <c r="C3" s="160"/>
      <c r="D3" s="302"/>
      <c r="E3" s="302"/>
      <c r="F3" s="301" t="s">
        <v>357</v>
      </c>
      <c r="G3" s="301" t="s">
        <v>358</v>
      </c>
      <c r="H3" s="303"/>
      <c r="I3" s="303"/>
    </row>
    <row r="4" customFormat="false" ht="26.85" hidden="false" customHeight="false" outlineLevel="0" collapsed="false">
      <c r="A4" s="302" t="n">
        <v>1</v>
      </c>
      <c r="B4" s="158" t="s">
        <v>359</v>
      </c>
      <c r="C4" s="160" t="n">
        <v>1</v>
      </c>
      <c r="D4" s="159" t="n">
        <v>26.33</v>
      </c>
      <c r="E4" s="304" t="n">
        <f aca="false">D4*C4</f>
        <v>26.33</v>
      </c>
      <c r="F4" s="305" t="n">
        <v>0.1</v>
      </c>
      <c r="G4" s="306" t="n">
        <f aca="false">E4*F4</f>
        <v>2.633</v>
      </c>
      <c r="H4" s="303" t="n">
        <v>60</v>
      </c>
      <c r="I4" s="307" t="n">
        <f aca="false">(E4-G4)/H4</f>
        <v>0.39495</v>
      </c>
    </row>
    <row r="5" customFormat="false" ht="26.85" hidden="false" customHeight="false" outlineLevel="0" collapsed="false">
      <c r="A5" s="302" t="n">
        <v>2</v>
      </c>
      <c r="B5" s="158" t="s">
        <v>360</v>
      </c>
      <c r="C5" s="160" t="n">
        <v>1</v>
      </c>
      <c r="D5" s="159" t="n">
        <v>66.2</v>
      </c>
      <c r="E5" s="304" t="n">
        <f aca="false">D5*C5</f>
        <v>66.2</v>
      </c>
      <c r="F5" s="305" t="n">
        <v>0.1</v>
      </c>
      <c r="G5" s="306" t="n">
        <f aca="false">E5*F5</f>
        <v>6.62</v>
      </c>
      <c r="H5" s="303" t="n">
        <v>60</v>
      </c>
      <c r="I5" s="307" t="n">
        <f aca="false">(E5-G5)/H5</f>
        <v>0.993</v>
      </c>
    </row>
    <row r="6" customFormat="false" ht="19.9" hidden="false" customHeight="true" outlineLevel="0" collapsed="false">
      <c r="A6" s="302" t="n">
        <v>3</v>
      </c>
      <c r="B6" s="158" t="s">
        <v>361</v>
      </c>
      <c r="C6" s="160" t="n">
        <v>1</v>
      </c>
      <c r="D6" s="159" t="n">
        <v>111.12</v>
      </c>
      <c r="E6" s="304" t="n">
        <f aca="false">D6*C6</f>
        <v>111.12</v>
      </c>
      <c r="F6" s="305" t="n">
        <v>0.1</v>
      </c>
      <c r="G6" s="306" t="n">
        <f aca="false">E6*F6</f>
        <v>11.112</v>
      </c>
      <c r="H6" s="303" t="n">
        <v>60</v>
      </c>
      <c r="I6" s="307" t="n">
        <f aca="false">(E6-G6)/H6</f>
        <v>1.6668</v>
      </c>
    </row>
    <row r="7" customFormat="false" ht="18.65" hidden="false" customHeight="true" outlineLevel="0" collapsed="false">
      <c r="A7" s="302" t="n">
        <v>4</v>
      </c>
      <c r="B7" s="158" t="s">
        <v>362</v>
      </c>
      <c r="C7" s="160" t="n">
        <v>1</v>
      </c>
      <c r="D7" s="159" t="n">
        <v>59.5</v>
      </c>
      <c r="E7" s="304" t="n">
        <f aca="false">D7*C7</f>
        <v>59.5</v>
      </c>
      <c r="F7" s="305" t="n">
        <v>0.1</v>
      </c>
      <c r="G7" s="306" t="n">
        <f aca="false">E7*F7</f>
        <v>5.95</v>
      </c>
      <c r="H7" s="303" t="n">
        <v>60</v>
      </c>
      <c r="I7" s="307" t="n">
        <f aca="false">(E7-G7)/H7</f>
        <v>0.8925</v>
      </c>
    </row>
    <row r="8" customFormat="false" ht="19.85" hidden="false" customHeight="true" outlineLevel="0" collapsed="false">
      <c r="A8" s="302" t="n">
        <v>5</v>
      </c>
      <c r="B8" s="158" t="s">
        <v>363</v>
      </c>
      <c r="C8" s="160" t="n">
        <v>1</v>
      </c>
      <c r="D8" s="159" t="n">
        <v>147</v>
      </c>
      <c r="E8" s="304" t="n">
        <f aca="false">D8*C8</f>
        <v>147</v>
      </c>
      <c r="F8" s="305" t="n">
        <v>0.1</v>
      </c>
      <c r="G8" s="306" t="n">
        <f aca="false">E8*F8</f>
        <v>14.7</v>
      </c>
      <c r="H8" s="303" t="n">
        <v>60</v>
      </c>
      <c r="I8" s="307" t="n">
        <f aca="false">(E8-G8)/H8</f>
        <v>2.205</v>
      </c>
    </row>
    <row r="9" customFormat="false" ht="26.85" hidden="false" customHeight="false" outlineLevel="0" collapsed="false">
      <c r="A9" s="302" t="n">
        <v>6</v>
      </c>
      <c r="B9" s="158" t="s">
        <v>364</v>
      </c>
      <c r="C9" s="160" t="n">
        <v>1</v>
      </c>
      <c r="D9" s="159" t="n">
        <v>33.75</v>
      </c>
      <c r="E9" s="304" t="n">
        <f aca="false">D9*C9</f>
        <v>33.75</v>
      </c>
      <c r="F9" s="305" t="n">
        <v>0.1</v>
      </c>
      <c r="G9" s="306" t="n">
        <f aca="false">E9*F9</f>
        <v>3.375</v>
      </c>
      <c r="H9" s="303" t="n">
        <v>60</v>
      </c>
      <c r="I9" s="307" t="n">
        <f aca="false">(E9-G9)/H9</f>
        <v>0.50625</v>
      </c>
      <c r="J9" s="308"/>
    </row>
    <row r="10" customFormat="false" ht="26.85" hidden="false" customHeight="false" outlineLevel="0" collapsed="false">
      <c r="A10" s="302" t="n">
        <v>7</v>
      </c>
      <c r="B10" s="158" t="s">
        <v>365</v>
      </c>
      <c r="C10" s="160" t="n">
        <v>1</v>
      </c>
      <c r="D10" s="159" t="n">
        <v>482.68</v>
      </c>
      <c r="E10" s="304" t="n">
        <f aca="false">D10*C10</f>
        <v>482.68</v>
      </c>
      <c r="F10" s="305" t="n">
        <v>0.1</v>
      </c>
      <c r="G10" s="306" t="n">
        <f aca="false">E10*F10</f>
        <v>48.268</v>
      </c>
      <c r="H10" s="303" t="n">
        <v>60</v>
      </c>
      <c r="I10" s="307" t="n">
        <f aca="false">(E10-G10)/H10</f>
        <v>7.2402</v>
      </c>
      <c r="J10" s="308"/>
    </row>
    <row r="11" customFormat="false" ht="19.85" hidden="false" customHeight="true" outlineLevel="0" collapsed="false">
      <c r="A11" s="302" t="n">
        <v>8</v>
      </c>
      <c r="B11" s="158" t="s">
        <v>366</v>
      </c>
      <c r="C11" s="160" t="n">
        <v>1</v>
      </c>
      <c r="D11" s="159" t="n">
        <v>51.25</v>
      </c>
      <c r="E11" s="304" t="n">
        <f aca="false">D11*C11</f>
        <v>51.25</v>
      </c>
      <c r="F11" s="305" t="n">
        <v>0.1</v>
      </c>
      <c r="G11" s="306" t="n">
        <f aca="false">E11*F11</f>
        <v>5.125</v>
      </c>
      <c r="H11" s="303" t="n">
        <v>60</v>
      </c>
      <c r="I11" s="307" t="n">
        <f aca="false">(E11-G11)/H11</f>
        <v>0.76875</v>
      </c>
      <c r="J11" s="308"/>
    </row>
    <row r="12" customFormat="false" ht="19.85" hidden="false" customHeight="true" outlineLevel="0" collapsed="false">
      <c r="A12" s="302" t="n">
        <v>9</v>
      </c>
      <c r="B12" s="158" t="s">
        <v>367</v>
      </c>
      <c r="C12" s="160" t="n">
        <v>1</v>
      </c>
      <c r="D12" s="159" t="n">
        <v>35.6</v>
      </c>
      <c r="E12" s="304" t="n">
        <f aca="false">D12*C12</f>
        <v>35.6</v>
      </c>
      <c r="F12" s="305" t="n">
        <v>0.1</v>
      </c>
      <c r="G12" s="306" t="n">
        <f aca="false">E12*F12</f>
        <v>3.56</v>
      </c>
      <c r="H12" s="303" t="n">
        <v>60</v>
      </c>
      <c r="I12" s="307" t="n">
        <f aca="false">(E12-G12)/H12</f>
        <v>0.534</v>
      </c>
      <c r="J12" s="308"/>
    </row>
    <row r="13" customFormat="false" ht="19.85" hidden="false" customHeight="true" outlineLevel="0" collapsed="false">
      <c r="A13" s="302" t="n">
        <v>10</v>
      </c>
      <c r="B13" s="158" t="s">
        <v>368</v>
      </c>
      <c r="C13" s="160" t="n">
        <v>1</v>
      </c>
      <c r="D13" s="159" t="n">
        <v>31</v>
      </c>
      <c r="E13" s="304" t="n">
        <f aca="false">D13*C13</f>
        <v>31</v>
      </c>
      <c r="F13" s="305" t="n">
        <v>0.1</v>
      </c>
      <c r="G13" s="306" t="n">
        <f aca="false">E13*F13</f>
        <v>3.1</v>
      </c>
      <c r="H13" s="303" t="n">
        <v>60</v>
      </c>
      <c r="I13" s="307" t="n">
        <f aca="false">(E13-G13)/H13</f>
        <v>0.465</v>
      </c>
      <c r="J13" s="308"/>
    </row>
    <row r="14" customFormat="false" ht="19.85" hidden="false" customHeight="true" outlineLevel="0" collapsed="false">
      <c r="A14" s="302" t="n">
        <v>11</v>
      </c>
      <c r="B14" s="158" t="s">
        <v>369</v>
      </c>
      <c r="C14" s="160" t="n">
        <v>1</v>
      </c>
      <c r="D14" s="159" t="n">
        <v>195.4</v>
      </c>
      <c r="E14" s="304" t="n">
        <f aca="false">D14*C14</f>
        <v>195.4</v>
      </c>
      <c r="F14" s="305" t="n">
        <v>0.1</v>
      </c>
      <c r="G14" s="306" t="n">
        <f aca="false">E14*F14</f>
        <v>19.54</v>
      </c>
      <c r="H14" s="303" t="n">
        <v>60</v>
      </c>
      <c r="I14" s="307" t="n">
        <f aca="false">(E14-G14)/H14</f>
        <v>2.931</v>
      </c>
      <c r="J14" s="308"/>
    </row>
    <row r="15" customFormat="false" ht="19.85" hidden="false" customHeight="true" outlineLevel="0" collapsed="false">
      <c r="A15" s="302" t="n">
        <v>12</v>
      </c>
      <c r="B15" s="158" t="s">
        <v>370</v>
      </c>
      <c r="C15" s="160" t="n">
        <v>1</v>
      </c>
      <c r="D15" s="159" t="n">
        <v>46.95</v>
      </c>
      <c r="E15" s="304" t="n">
        <f aca="false">D15*C15</f>
        <v>46.95</v>
      </c>
      <c r="F15" s="305" t="n">
        <v>0.1</v>
      </c>
      <c r="G15" s="306" t="n">
        <f aca="false">E15*F15</f>
        <v>4.695</v>
      </c>
      <c r="H15" s="303" t="n">
        <v>60</v>
      </c>
      <c r="I15" s="307" t="n">
        <f aca="false">(E15-G15)/H15</f>
        <v>0.70425</v>
      </c>
      <c r="J15" s="308"/>
    </row>
    <row r="16" customFormat="false" ht="26.85" hidden="false" customHeight="false" outlineLevel="0" collapsed="false">
      <c r="A16" s="302" t="n">
        <v>13</v>
      </c>
      <c r="B16" s="158" t="s">
        <v>371</v>
      </c>
      <c r="C16" s="160" t="n">
        <v>1</v>
      </c>
      <c r="D16" s="159" t="n">
        <v>27.52</v>
      </c>
      <c r="E16" s="304" t="n">
        <f aca="false">D16*C16</f>
        <v>27.52</v>
      </c>
      <c r="F16" s="305" t="n">
        <v>0.1</v>
      </c>
      <c r="G16" s="306" t="n">
        <f aca="false">E16*F16</f>
        <v>2.752</v>
      </c>
      <c r="H16" s="303" t="n">
        <v>60</v>
      </c>
      <c r="I16" s="307" t="n">
        <f aca="false">(E16-G16)/H16</f>
        <v>0.4128</v>
      </c>
      <c r="J16" s="308"/>
    </row>
    <row r="17" customFormat="false" ht="19.85" hidden="false" customHeight="true" outlineLevel="0" collapsed="false">
      <c r="A17" s="302" t="n">
        <v>14</v>
      </c>
      <c r="B17" s="158" t="s">
        <v>372</v>
      </c>
      <c r="C17" s="160" t="n">
        <v>1</v>
      </c>
      <c r="D17" s="159" t="n">
        <v>13.58</v>
      </c>
      <c r="E17" s="304" t="n">
        <f aca="false">D17*C17</f>
        <v>13.58</v>
      </c>
      <c r="F17" s="305" t="n">
        <v>0.1</v>
      </c>
      <c r="G17" s="306" t="n">
        <f aca="false">E17*F17</f>
        <v>1.358</v>
      </c>
      <c r="H17" s="303" t="n">
        <v>60</v>
      </c>
      <c r="I17" s="307" t="n">
        <f aca="false">(E17-G17)/H17</f>
        <v>0.2037</v>
      </c>
      <c r="J17" s="308"/>
    </row>
    <row r="18" customFormat="false" ht="19.85" hidden="false" customHeight="true" outlineLevel="0" collapsed="false">
      <c r="A18" s="302" t="n">
        <v>15</v>
      </c>
      <c r="B18" s="158" t="s">
        <v>373</v>
      </c>
      <c r="C18" s="160" t="n">
        <v>1</v>
      </c>
      <c r="D18" s="159" t="n">
        <v>19.58</v>
      </c>
      <c r="E18" s="304" t="n">
        <f aca="false">D18*C18</f>
        <v>19.58</v>
      </c>
      <c r="F18" s="305" t="n">
        <v>0.1</v>
      </c>
      <c r="G18" s="306" t="n">
        <f aca="false">E18*F18</f>
        <v>1.958</v>
      </c>
      <c r="H18" s="303" t="n">
        <v>60</v>
      </c>
      <c r="I18" s="307" t="n">
        <f aca="false">(E18-G18)/H18</f>
        <v>0.2937</v>
      </c>
      <c r="J18" s="308"/>
    </row>
    <row r="19" customFormat="false" ht="26.85" hidden="false" customHeight="false" outlineLevel="0" collapsed="false">
      <c r="A19" s="302" t="n">
        <v>16</v>
      </c>
      <c r="B19" s="158" t="s">
        <v>374</v>
      </c>
      <c r="C19" s="160" t="n">
        <v>1</v>
      </c>
      <c r="D19" s="159" t="n">
        <v>252.78</v>
      </c>
      <c r="E19" s="304" t="n">
        <f aca="false">D19*C19</f>
        <v>252.78</v>
      </c>
      <c r="F19" s="305" t="n">
        <v>0.1</v>
      </c>
      <c r="G19" s="306" t="n">
        <f aca="false">E19*F19</f>
        <v>25.278</v>
      </c>
      <c r="H19" s="303" t="n">
        <v>60</v>
      </c>
      <c r="I19" s="307" t="n">
        <f aca="false">(E19-G19)/H19</f>
        <v>3.7917</v>
      </c>
      <c r="J19" s="308"/>
    </row>
    <row r="20" customFormat="false" ht="26.85" hidden="false" customHeight="false" outlineLevel="0" collapsed="false">
      <c r="A20" s="302" t="n">
        <v>17</v>
      </c>
      <c r="B20" s="158" t="s">
        <v>375</v>
      </c>
      <c r="C20" s="160" t="n">
        <v>1</v>
      </c>
      <c r="D20" s="159" t="n">
        <v>252.93</v>
      </c>
      <c r="E20" s="304" t="n">
        <f aca="false">D20*C20</f>
        <v>252.93</v>
      </c>
      <c r="F20" s="305" t="n">
        <v>0.1</v>
      </c>
      <c r="G20" s="306" t="n">
        <f aca="false">E20*F20</f>
        <v>25.293</v>
      </c>
      <c r="H20" s="303" t="n">
        <v>60</v>
      </c>
      <c r="I20" s="307" t="n">
        <f aca="false">(E20-G20)/H20</f>
        <v>3.79395</v>
      </c>
      <c r="J20" s="308"/>
    </row>
    <row r="21" customFormat="false" ht="19.85" hidden="false" customHeight="true" outlineLevel="0" collapsed="false">
      <c r="A21" s="302" t="n">
        <v>18</v>
      </c>
      <c r="B21" s="158" t="s">
        <v>376</v>
      </c>
      <c r="C21" s="160" t="n">
        <v>1</v>
      </c>
      <c r="D21" s="159" t="n">
        <v>51.5</v>
      </c>
      <c r="E21" s="304" t="n">
        <f aca="false">D21*C21</f>
        <v>51.5</v>
      </c>
      <c r="F21" s="305" t="n">
        <v>0.1</v>
      </c>
      <c r="G21" s="306" t="n">
        <f aca="false">E21*F21</f>
        <v>5.15</v>
      </c>
      <c r="H21" s="303" t="n">
        <v>60</v>
      </c>
      <c r="I21" s="307" t="n">
        <f aca="false">(E21-G21)/H21</f>
        <v>0.7725</v>
      </c>
      <c r="J21" s="308"/>
    </row>
    <row r="22" customFormat="false" ht="26.85" hidden="false" customHeight="false" outlineLevel="0" collapsed="false">
      <c r="A22" s="302" t="n">
        <v>19</v>
      </c>
      <c r="B22" s="158" t="s">
        <v>377</v>
      </c>
      <c r="C22" s="160" t="n">
        <v>1</v>
      </c>
      <c r="D22" s="159" t="n">
        <v>204.25</v>
      </c>
      <c r="E22" s="304" t="n">
        <f aca="false">D22*C22</f>
        <v>204.25</v>
      </c>
      <c r="F22" s="305" t="n">
        <v>0.1</v>
      </c>
      <c r="G22" s="306" t="n">
        <f aca="false">E22*F22</f>
        <v>20.425</v>
      </c>
      <c r="H22" s="303" t="n">
        <v>60</v>
      </c>
      <c r="I22" s="307" t="n">
        <f aca="false">(E22-G22)/H22</f>
        <v>3.06375</v>
      </c>
      <c r="J22" s="308"/>
    </row>
    <row r="23" customFormat="false" ht="19.85" hidden="false" customHeight="true" outlineLevel="0" collapsed="false">
      <c r="A23" s="302" t="n">
        <v>20</v>
      </c>
      <c r="B23" s="158" t="s">
        <v>378</v>
      </c>
      <c r="C23" s="160" t="n">
        <v>1</v>
      </c>
      <c r="D23" s="159" t="n">
        <v>227.12</v>
      </c>
      <c r="E23" s="304" t="n">
        <f aca="false">D23*C23</f>
        <v>227.12</v>
      </c>
      <c r="F23" s="305" t="n">
        <v>0.1</v>
      </c>
      <c r="G23" s="306" t="n">
        <f aca="false">E23*F23</f>
        <v>22.712</v>
      </c>
      <c r="H23" s="303" t="n">
        <v>60</v>
      </c>
      <c r="I23" s="307" t="n">
        <f aca="false">(E23-G23)/H23</f>
        <v>3.4068</v>
      </c>
      <c r="J23" s="308"/>
    </row>
    <row r="24" customFormat="false" ht="19.85" hidden="false" customHeight="true" outlineLevel="0" collapsed="false">
      <c r="A24" s="302" t="n">
        <v>21</v>
      </c>
      <c r="B24" s="158" t="s">
        <v>379</v>
      </c>
      <c r="C24" s="160" t="n">
        <v>1</v>
      </c>
      <c r="D24" s="159" t="n">
        <v>8.5</v>
      </c>
      <c r="E24" s="304" t="n">
        <f aca="false">D24*C24</f>
        <v>8.5</v>
      </c>
      <c r="F24" s="305" t="n">
        <v>0.1</v>
      </c>
      <c r="G24" s="306" t="n">
        <f aca="false">E24*F24</f>
        <v>0.85</v>
      </c>
      <c r="H24" s="303" t="n">
        <v>60</v>
      </c>
      <c r="I24" s="307" t="n">
        <f aca="false">(E24-G24)/H24</f>
        <v>0.1275</v>
      </c>
      <c r="J24" s="308"/>
    </row>
    <row r="25" customFormat="false" ht="19.85" hidden="false" customHeight="true" outlineLevel="0" collapsed="false">
      <c r="A25" s="302" t="n">
        <v>22</v>
      </c>
      <c r="B25" s="158" t="s">
        <v>380</v>
      </c>
      <c r="C25" s="160" t="n">
        <v>1</v>
      </c>
      <c r="D25" s="159" t="n">
        <v>24.13</v>
      </c>
      <c r="E25" s="304" t="n">
        <f aca="false">D25*C25</f>
        <v>24.13</v>
      </c>
      <c r="F25" s="305" t="n">
        <v>0.1</v>
      </c>
      <c r="G25" s="306" t="n">
        <f aca="false">E25*F25</f>
        <v>2.413</v>
      </c>
      <c r="H25" s="303" t="n">
        <v>60</v>
      </c>
      <c r="I25" s="307" t="n">
        <f aca="false">(E25-G25)/H25</f>
        <v>0.36195</v>
      </c>
      <c r="J25" s="308"/>
    </row>
    <row r="26" customFormat="false" ht="19.85" hidden="false" customHeight="true" outlineLevel="0" collapsed="false">
      <c r="A26" s="302" t="n">
        <v>23</v>
      </c>
      <c r="B26" s="158" t="s">
        <v>381</v>
      </c>
      <c r="C26" s="160" t="n">
        <v>1</v>
      </c>
      <c r="D26" s="159" t="n">
        <v>15.6</v>
      </c>
      <c r="E26" s="304" t="n">
        <f aca="false">D26*C26</f>
        <v>15.6</v>
      </c>
      <c r="F26" s="305" t="n">
        <v>0.1</v>
      </c>
      <c r="G26" s="306" t="n">
        <f aca="false">E26*F26</f>
        <v>1.56</v>
      </c>
      <c r="H26" s="303" t="n">
        <v>60</v>
      </c>
      <c r="I26" s="307" t="n">
        <f aca="false">(E26-G26)/H26</f>
        <v>0.234</v>
      </c>
      <c r="J26" s="308"/>
    </row>
    <row r="27" customFormat="false" ht="19.85" hidden="false" customHeight="true" outlineLevel="0" collapsed="false">
      <c r="A27" s="302" t="n">
        <v>24</v>
      </c>
      <c r="B27" s="158" t="s">
        <v>382</v>
      </c>
      <c r="C27" s="160" t="n">
        <v>1</v>
      </c>
      <c r="D27" s="159" t="n">
        <v>33.05</v>
      </c>
      <c r="E27" s="304" t="n">
        <f aca="false">D27*C27</f>
        <v>33.05</v>
      </c>
      <c r="F27" s="305" t="n">
        <v>0.1</v>
      </c>
      <c r="G27" s="306" t="n">
        <f aca="false">E27*F27</f>
        <v>3.305</v>
      </c>
      <c r="H27" s="303" t="n">
        <v>60</v>
      </c>
      <c r="I27" s="307" t="n">
        <f aca="false">(E27-G27)/H27</f>
        <v>0.49575</v>
      </c>
      <c r="J27" s="308"/>
    </row>
    <row r="28" customFormat="false" ht="19.85" hidden="false" customHeight="true" outlineLevel="0" collapsed="false">
      <c r="A28" s="302" t="n">
        <v>25</v>
      </c>
      <c r="B28" s="158" t="s">
        <v>383</v>
      </c>
      <c r="C28" s="160" t="n">
        <v>1</v>
      </c>
      <c r="D28" s="159" t="n">
        <v>530.75</v>
      </c>
      <c r="E28" s="304" t="n">
        <f aca="false">D28*C28</f>
        <v>530.75</v>
      </c>
      <c r="F28" s="305" t="n">
        <v>0.1</v>
      </c>
      <c r="G28" s="306" t="n">
        <f aca="false">E28*F28</f>
        <v>53.075</v>
      </c>
      <c r="H28" s="303" t="n">
        <v>60</v>
      </c>
      <c r="I28" s="307" t="n">
        <f aca="false">(E28-G28)/H28</f>
        <v>7.96125</v>
      </c>
      <c r="J28" s="308"/>
    </row>
    <row r="29" customFormat="false" ht="26.85" hidden="false" customHeight="false" outlineLevel="0" collapsed="false">
      <c r="A29" s="302" t="n">
        <v>26</v>
      </c>
      <c r="B29" s="158" t="s">
        <v>384</v>
      </c>
      <c r="C29" s="160" t="n">
        <v>1</v>
      </c>
      <c r="D29" s="159" t="n">
        <v>75.18</v>
      </c>
      <c r="E29" s="304" t="n">
        <f aca="false">D29*C29</f>
        <v>75.18</v>
      </c>
      <c r="F29" s="305" t="n">
        <v>0.1</v>
      </c>
      <c r="G29" s="306" t="n">
        <f aca="false">E29*F29</f>
        <v>7.518</v>
      </c>
      <c r="H29" s="303" t="n">
        <v>60</v>
      </c>
      <c r="I29" s="307" t="n">
        <f aca="false">(E29-G29)/H29</f>
        <v>1.1277</v>
      </c>
      <c r="J29" s="308"/>
    </row>
    <row r="30" customFormat="false" ht="26.85" hidden="false" customHeight="false" outlineLevel="0" collapsed="false">
      <c r="A30" s="302" t="n">
        <v>27</v>
      </c>
      <c r="B30" s="158" t="s">
        <v>385</v>
      </c>
      <c r="C30" s="160" t="n">
        <v>1</v>
      </c>
      <c r="D30" s="159" t="n">
        <v>246.06</v>
      </c>
      <c r="E30" s="304" t="n">
        <f aca="false">D30*C30</f>
        <v>246.06</v>
      </c>
      <c r="F30" s="305" t="n">
        <v>0.1</v>
      </c>
      <c r="G30" s="306" t="n">
        <f aca="false">E30*F30</f>
        <v>24.606</v>
      </c>
      <c r="H30" s="303" t="n">
        <v>60</v>
      </c>
      <c r="I30" s="307" t="n">
        <f aca="false">(E30-G30)/H30</f>
        <v>3.6909</v>
      </c>
      <c r="J30" s="308"/>
    </row>
    <row r="31" customFormat="false" ht="26.85" hidden="false" customHeight="false" outlineLevel="0" collapsed="false">
      <c r="A31" s="302" t="n">
        <v>28</v>
      </c>
      <c r="B31" s="158" t="s">
        <v>386</v>
      </c>
      <c r="C31" s="160" t="n">
        <v>1</v>
      </c>
      <c r="D31" s="159" t="n">
        <v>153.08</v>
      </c>
      <c r="E31" s="304" t="n">
        <f aca="false">D31*C31</f>
        <v>153.08</v>
      </c>
      <c r="F31" s="305" t="n">
        <v>0.1</v>
      </c>
      <c r="G31" s="306" t="n">
        <f aca="false">E31*F31</f>
        <v>15.308</v>
      </c>
      <c r="H31" s="303" t="n">
        <v>60</v>
      </c>
      <c r="I31" s="307" t="n">
        <f aca="false">(E31-G31)/H31</f>
        <v>2.2962</v>
      </c>
      <c r="J31" s="308"/>
    </row>
    <row r="32" customFormat="false" ht="26.85" hidden="false" customHeight="false" outlineLevel="0" collapsed="false">
      <c r="A32" s="302" t="n">
        <v>29</v>
      </c>
      <c r="B32" s="158" t="s">
        <v>387</v>
      </c>
      <c r="C32" s="160" t="n">
        <v>1</v>
      </c>
      <c r="D32" s="159" t="n">
        <v>85.7</v>
      </c>
      <c r="E32" s="304" t="n">
        <f aca="false">D32*C32</f>
        <v>85.7</v>
      </c>
      <c r="F32" s="305" t="n">
        <v>0.1</v>
      </c>
      <c r="G32" s="306" t="n">
        <f aca="false">E32*F32</f>
        <v>8.57</v>
      </c>
      <c r="H32" s="303" t="n">
        <v>60</v>
      </c>
      <c r="I32" s="307" t="n">
        <f aca="false">(E32-G32)/H32</f>
        <v>1.2855</v>
      </c>
      <c r="J32" s="308"/>
    </row>
    <row r="33" customFormat="false" ht="26.85" hidden="false" customHeight="false" outlineLevel="0" collapsed="false">
      <c r="A33" s="302" t="n">
        <v>30</v>
      </c>
      <c r="B33" s="158" t="s">
        <v>388</v>
      </c>
      <c r="C33" s="160" t="n">
        <v>1</v>
      </c>
      <c r="D33" s="159" t="n">
        <v>192.5</v>
      </c>
      <c r="E33" s="304" t="n">
        <f aca="false">D33*C33</f>
        <v>192.5</v>
      </c>
      <c r="F33" s="305" t="n">
        <v>0.1</v>
      </c>
      <c r="G33" s="306" t="n">
        <f aca="false">E33*F33</f>
        <v>19.25</v>
      </c>
      <c r="H33" s="303" t="n">
        <v>60</v>
      </c>
      <c r="I33" s="307" t="n">
        <f aca="false">(E33-G33)/H33</f>
        <v>2.8875</v>
      </c>
      <c r="J33" s="308"/>
    </row>
    <row r="34" customFormat="false" ht="26.85" hidden="false" customHeight="false" outlineLevel="0" collapsed="false">
      <c r="A34" s="302" t="n">
        <v>31</v>
      </c>
      <c r="B34" s="158" t="s">
        <v>389</v>
      </c>
      <c r="C34" s="160" t="n">
        <v>1</v>
      </c>
      <c r="D34" s="159" t="n">
        <v>108.83</v>
      </c>
      <c r="E34" s="304" t="n">
        <f aca="false">D34*C34</f>
        <v>108.83</v>
      </c>
      <c r="F34" s="305" t="n">
        <v>0.1</v>
      </c>
      <c r="G34" s="306" t="n">
        <f aca="false">E34*F34</f>
        <v>10.883</v>
      </c>
      <c r="H34" s="303" t="n">
        <v>60</v>
      </c>
      <c r="I34" s="307" t="n">
        <f aca="false">(E34-G34)/H34</f>
        <v>1.63245</v>
      </c>
      <c r="J34" s="308"/>
    </row>
    <row r="35" customFormat="false" ht="19.85" hidden="false" customHeight="true" outlineLevel="0" collapsed="false">
      <c r="A35" s="302" t="n">
        <v>32</v>
      </c>
      <c r="B35" s="158" t="s">
        <v>390</v>
      </c>
      <c r="C35" s="160" t="n">
        <v>1</v>
      </c>
      <c r="D35" s="159" t="n">
        <v>70</v>
      </c>
      <c r="E35" s="304" t="n">
        <f aca="false">D35*C35</f>
        <v>70</v>
      </c>
      <c r="F35" s="305" t="n">
        <v>0.1</v>
      </c>
      <c r="G35" s="306" t="n">
        <f aca="false">E35*F35</f>
        <v>7</v>
      </c>
      <c r="H35" s="303" t="n">
        <v>60</v>
      </c>
      <c r="I35" s="307" t="n">
        <f aca="false">(E35-G35)/H35</f>
        <v>1.05</v>
      </c>
      <c r="J35" s="308"/>
    </row>
    <row r="36" customFormat="false" ht="19.85" hidden="false" customHeight="true" outlineLevel="0" collapsed="false">
      <c r="A36" s="302" t="n">
        <v>33</v>
      </c>
      <c r="B36" s="158" t="s">
        <v>391</v>
      </c>
      <c r="C36" s="160" t="n">
        <v>1</v>
      </c>
      <c r="D36" s="159" t="n">
        <v>141.43</v>
      </c>
      <c r="E36" s="304" t="n">
        <f aca="false">D36*C36</f>
        <v>141.43</v>
      </c>
      <c r="F36" s="305" t="n">
        <v>0.1</v>
      </c>
      <c r="G36" s="306" t="n">
        <f aca="false">E36*F36</f>
        <v>14.143</v>
      </c>
      <c r="H36" s="303" t="n">
        <v>60</v>
      </c>
      <c r="I36" s="307" t="n">
        <f aca="false">(E36-G36)/H36</f>
        <v>2.12145</v>
      </c>
      <c r="J36" s="308"/>
    </row>
    <row r="37" customFormat="false" ht="19.85" hidden="false" customHeight="true" outlineLevel="0" collapsed="false">
      <c r="A37" s="302" t="n">
        <v>34</v>
      </c>
      <c r="B37" s="158" t="s">
        <v>392</v>
      </c>
      <c r="C37" s="160" t="n">
        <v>1</v>
      </c>
      <c r="D37" s="159" t="n">
        <v>48</v>
      </c>
      <c r="E37" s="304" t="n">
        <f aca="false">D37*C37</f>
        <v>48</v>
      </c>
      <c r="F37" s="305" t="n">
        <v>0.1</v>
      </c>
      <c r="G37" s="306" t="n">
        <f aca="false">E37*F37</f>
        <v>4.8</v>
      </c>
      <c r="H37" s="303" t="n">
        <v>60</v>
      </c>
      <c r="I37" s="307" t="n">
        <f aca="false">(E37-G37)/H37</f>
        <v>0.72</v>
      </c>
      <c r="J37" s="308"/>
    </row>
    <row r="38" customFormat="false" ht="19.85" hidden="false" customHeight="true" outlineLevel="0" collapsed="false">
      <c r="A38" s="302" t="n">
        <v>35</v>
      </c>
      <c r="B38" s="158" t="s">
        <v>393</v>
      </c>
      <c r="C38" s="160" t="n">
        <v>1</v>
      </c>
      <c r="D38" s="159" t="n">
        <v>54.48</v>
      </c>
      <c r="E38" s="304" t="n">
        <f aca="false">D38*C38</f>
        <v>54.48</v>
      </c>
      <c r="F38" s="305" t="n">
        <v>0.1</v>
      </c>
      <c r="G38" s="306" t="n">
        <f aca="false">E38*F38</f>
        <v>5.448</v>
      </c>
      <c r="H38" s="303" t="n">
        <v>60</v>
      </c>
      <c r="I38" s="307" t="n">
        <f aca="false">(E38-G38)/H38</f>
        <v>0.8172</v>
      </c>
      <c r="J38" s="308"/>
    </row>
    <row r="39" customFormat="false" ht="19.85" hidden="false" customHeight="true" outlineLevel="0" collapsed="false">
      <c r="A39" s="302" t="n">
        <v>36</v>
      </c>
      <c r="B39" s="158" t="s">
        <v>394</v>
      </c>
      <c r="C39" s="160" t="n">
        <v>1</v>
      </c>
      <c r="D39" s="159" t="n">
        <v>33.9</v>
      </c>
      <c r="E39" s="304" t="n">
        <f aca="false">D39*C39</f>
        <v>33.9</v>
      </c>
      <c r="F39" s="305" t="n">
        <v>0.1</v>
      </c>
      <c r="G39" s="306" t="n">
        <f aca="false">E39*F39</f>
        <v>3.39</v>
      </c>
      <c r="H39" s="303" t="n">
        <v>60</v>
      </c>
      <c r="I39" s="307" t="n">
        <f aca="false">(E39-G39)/H39</f>
        <v>0.5085</v>
      </c>
      <c r="J39" s="308"/>
    </row>
    <row r="40" customFormat="false" ht="19.85" hidden="false" customHeight="true" outlineLevel="0" collapsed="false">
      <c r="A40" s="302" t="n">
        <v>37</v>
      </c>
      <c r="B40" s="158" t="s">
        <v>395</v>
      </c>
      <c r="C40" s="160" t="n">
        <v>1</v>
      </c>
      <c r="D40" s="159" t="n">
        <v>26.62</v>
      </c>
      <c r="E40" s="304" t="n">
        <f aca="false">D40*C40</f>
        <v>26.62</v>
      </c>
      <c r="F40" s="305" t="n">
        <v>0.1</v>
      </c>
      <c r="G40" s="306" t="n">
        <f aca="false">E40*F40</f>
        <v>2.662</v>
      </c>
      <c r="H40" s="303" t="n">
        <v>60</v>
      </c>
      <c r="I40" s="307" t="n">
        <f aca="false">(E40-G40)/H40</f>
        <v>0.3993</v>
      </c>
      <c r="J40" s="308"/>
    </row>
    <row r="41" customFormat="false" ht="19.85" hidden="false" customHeight="true" outlineLevel="0" collapsed="false">
      <c r="A41" s="302" t="n">
        <v>38</v>
      </c>
      <c r="B41" s="158" t="s">
        <v>396</v>
      </c>
      <c r="C41" s="160" t="n">
        <v>1</v>
      </c>
      <c r="D41" s="159" t="n">
        <v>25.39</v>
      </c>
      <c r="E41" s="304" t="n">
        <f aca="false">D41*C41</f>
        <v>25.39</v>
      </c>
      <c r="F41" s="305" t="n">
        <v>0.1</v>
      </c>
      <c r="G41" s="306" t="n">
        <f aca="false">E41*F41</f>
        <v>2.539</v>
      </c>
      <c r="H41" s="303" t="n">
        <v>60</v>
      </c>
      <c r="I41" s="307" t="n">
        <f aca="false">(E41-G41)/H41</f>
        <v>0.38085</v>
      </c>
      <c r="J41" s="308"/>
    </row>
    <row r="42" customFormat="false" ht="19.85" hidden="false" customHeight="true" outlineLevel="0" collapsed="false">
      <c r="A42" s="302" t="n">
        <v>39</v>
      </c>
      <c r="B42" s="158" t="s">
        <v>397</v>
      </c>
      <c r="C42" s="160" t="n">
        <v>1</v>
      </c>
      <c r="D42" s="159" t="n">
        <v>46.3</v>
      </c>
      <c r="E42" s="304" t="n">
        <f aca="false">D42*C42</f>
        <v>46.3</v>
      </c>
      <c r="F42" s="305" t="n">
        <v>0.1</v>
      </c>
      <c r="G42" s="306" t="n">
        <f aca="false">E42*F42</f>
        <v>4.63</v>
      </c>
      <c r="H42" s="303" t="n">
        <v>60</v>
      </c>
      <c r="I42" s="307" t="n">
        <f aca="false">(E42-G42)/H42</f>
        <v>0.6945</v>
      </c>
      <c r="J42" s="308"/>
    </row>
    <row r="43" customFormat="false" ht="19.85" hidden="false" customHeight="true" outlineLevel="0" collapsed="false">
      <c r="A43" s="302" t="n">
        <v>40</v>
      </c>
      <c r="B43" s="158" t="s">
        <v>398</v>
      </c>
      <c r="C43" s="160" t="n">
        <v>1</v>
      </c>
      <c r="D43" s="159" t="n">
        <v>80.24</v>
      </c>
      <c r="E43" s="304" t="n">
        <f aca="false">D43*C43</f>
        <v>80.24</v>
      </c>
      <c r="F43" s="305" t="n">
        <v>0.1</v>
      </c>
      <c r="G43" s="306" t="n">
        <f aca="false">E43*F43</f>
        <v>8.024</v>
      </c>
      <c r="H43" s="303" t="n">
        <v>60</v>
      </c>
      <c r="I43" s="307" t="n">
        <f aca="false">(E43-G43)/H43</f>
        <v>1.2036</v>
      </c>
      <c r="J43" s="308"/>
    </row>
    <row r="44" customFormat="false" ht="19.85" hidden="false" customHeight="true" outlineLevel="0" collapsed="false">
      <c r="A44" s="302" t="n">
        <v>41</v>
      </c>
      <c r="B44" s="158" t="s">
        <v>399</v>
      </c>
      <c r="C44" s="160" t="n">
        <v>1</v>
      </c>
      <c r="D44" s="159" t="n">
        <v>42.07</v>
      </c>
      <c r="E44" s="304" t="n">
        <f aca="false">D44*C44</f>
        <v>42.07</v>
      </c>
      <c r="F44" s="305" t="n">
        <v>0.1</v>
      </c>
      <c r="G44" s="306" t="n">
        <f aca="false">E44*F44</f>
        <v>4.207</v>
      </c>
      <c r="H44" s="303" t="n">
        <v>60</v>
      </c>
      <c r="I44" s="307" t="n">
        <f aca="false">(E44-G44)/H44</f>
        <v>0.63105</v>
      </c>
      <c r="J44" s="308"/>
    </row>
    <row r="45" customFormat="false" ht="19.85" hidden="false" customHeight="true" outlineLevel="0" collapsed="false">
      <c r="A45" s="302" t="n">
        <v>42</v>
      </c>
      <c r="B45" s="158" t="s">
        <v>400</v>
      </c>
      <c r="C45" s="160" t="n">
        <v>1</v>
      </c>
      <c r="D45" s="159" t="n">
        <v>781.14</v>
      </c>
      <c r="E45" s="304" t="n">
        <f aca="false">D45*C45</f>
        <v>781.14</v>
      </c>
      <c r="F45" s="305" t="n">
        <v>0.1</v>
      </c>
      <c r="G45" s="306" t="n">
        <f aca="false">E45*F45</f>
        <v>78.114</v>
      </c>
      <c r="H45" s="303" t="n">
        <v>60</v>
      </c>
      <c r="I45" s="307" t="n">
        <f aca="false">(E45-G45)/H45</f>
        <v>11.7171</v>
      </c>
      <c r="J45" s="308"/>
    </row>
    <row r="46" customFormat="false" ht="19.85" hidden="false" customHeight="true" outlineLevel="0" collapsed="false">
      <c r="A46" s="302" t="n">
        <v>43</v>
      </c>
      <c r="B46" s="158" t="s">
        <v>401</v>
      </c>
      <c r="C46" s="160" t="n">
        <v>1</v>
      </c>
      <c r="D46" s="159" t="n">
        <v>36.73</v>
      </c>
      <c r="E46" s="304" t="n">
        <f aca="false">D46*C46</f>
        <v>36.73</v>
      </c>
      <c r="F46" s="305" t="n">
        <v>0.1</v>
      </c>
      <c r="G46" s="306" t="n">
        <f aca="false">E46*F46</f>
        <v>3.673</v>
      </c>
      <c r="H46" s="303" t="n">
        <v>60</v>
      </c>
      <c r="I46" s="307" t="n">
        <f aca="false">(E46-G46)/H46</f>
        <v>0.55095</v>
      </c>
      <c r="J46" s="308"/>
    </row>
    <row r="47" customFormat="false" ht="19.85" hidden="false" customHeight="true" outlineLevel="0" collapsed="false">
      <c r="A47" s="302" t="n">
        <v>44</v>
      </c>
      <c r="B47" s="158" t="s">
        <v>402</v>
      </c>
      <c r="C47" s="160" t="n">
        <v>1</v>
      </c>
      <c r="D47" s="159" t="n">
        <v>50.67</v>
      </c>
      <c r="E47" s="304" t="n">
        <f aca="false">D47*C47</f>
        <v>50.67</v>
      </c>
      <c r="F47" s="305" t="n">
        <v>0.1</v>
      </c>
      <c r="G47" s="306" t="n">
        <f aca="false">E47*F47</f>
        <v>5.067</v>
      </c>
      <c r="H47" s="303" t="n">
        <v>60</v>
      </c>
      <c r="I47" s="307" t="n">
        <f aca="false">(E47-G47)/H47</f>
        <v>0.76005</v>
      </c>
      <c r="J47" s="308"/>
    </row>
    <row r="48" customFormat="false" ht="19.85" hidden="false" customHeight="true" outlineLevel="0" collapsed="false">
      <c r="A48" s="302" t="n">
        <v>45</v>
      </c>
      <c r="B48" s="158" t="s">
        <v>403</v>
      </c>
      <c r="C48" s="160" t="n">
        <v>1</v>
      </c>
      <c r="D48" s="159" t="n">
        <v>65.96</v>
      </c>
      <c r="E48" s="304" t="n">
        <f aca="false">D48*C48</f>
        <v>65.96</v>
      </c>
      <c r="F48" s="305" t="n">
        <v>0.1</v>
      </c>
      <c r="G48" s="306" t="n">
        <f aca="false">E48*F48</f>
        <v>6.596</v>
      </c>
      <c r="H48" s="303" t="n">
        <v>60</v>
      </c>
      <c r="I48" s="307" t="n">
        <f aca="false">(E48-G48)/H48</f>
        <v>0.9894</v>
      </c>
      <c r="J48" s="308"/>
    </row>
    <row r="49" customFormat="false" ht="26.85" hidden="false" customHeight="false" outlineLevel="0" collapsed="false">
      <c r="A49" s="302" t="n">
        <v>46</v>
      </c>
      <c r="B49" s="158" t="s">
        <v>404</v>
      </c>
      <c r="C49" s="160" t="n">
        <v>1</v>
      </c>
      <c r="D49" s="159" t="n">
        <v>30.85</v>
      </c>
      <c r="E49" s="304" t="n">
        <f aca="false">D49*C49</f>
        <v>30.85</v>
      </c>
      <c r="F49" s="305" t="n">
        <v>0.1</v>
      </c>
      <c r="G49" s="306" t="n">
        <f aca="false">E49*F49</f>
        <v>3.085</v>
      </c>
      <c r="H49" s="303" t="n">
        <v>60</v>
      </c>
      <c r="I49" s="307" t="n">
        <f aca="false">(E49-G49)/H49</f>
        <v>0.46275</v>
      </c>
      <c r="J49" s="308"/>
    </row>
    <row r="50" customFormat="false" ht="19.85" hidden="false" customHeight="true" outlineLevel="0" collapsed="false">
      <c r="A50" s="302" t="n">
        <v>47</v>
      </c>
      <c r="B50" s="158" t="s">
        <v>405</v>
      </c>
      <c r="C50" s="160" t="n">
        <v>1</v>
      </c>
      <c r="D50" s="159" t="n">
        <v>60.63</v>
      </c>
      <c r="E50" s="304" t="n">
        <f aca="false">D50*C50</f>
        <v>60.63</v>
      </c>
      <c r="F50" s="305" t="n">
        <v>0.1</v>
      </c>
      <c r="G50" s="306" t="n">
        <f aca="false">E50*F50</f>
        <v>6.063</v>
      </c>
      <c r="H50" s="303" t="n">
        <v>60</v>
      </c>
      <c r="I50" s="307" t="n">
        <f aca="false">(E50-G50)/H50</f>
        <v>0.90945</v>
      </c>
      <c r="J50" s="308"/>
    </row>
    <row r="51" customFormat="false" ht="19.85" hidden="false" customHeight="true" outlineLevel="0" collapsed="false">
      <c r="A51" s="302" t="n">
        <v>48</v>
      </c>
      <c r="B51" s="158" t="s">
        <v>406</v>
      </c>
      <c r="C51" s="160" t="n">
        <v>1</v>
      </c>
      <c r="D51" s="159" t="n">
        <v>102.23</v>
      </c>
      <c r="E51" s="304" t="n">
        <f aca="false">D51*C51</f>
        <v>102.23</v>
      </c>
      <c r="F51" s="305" t="n">
        <v>0.1</v>
      </c>
      <c r="G51" s="306" t="n">
        <f aca="false">E51*F51</f>
        <v>10.223</v>
      </c>
      <c r="H51" s="303" t="n">
        <v>60</v>
      </c>
      <c r="I51" s="307" t="n">
        <f aca="false">(E51-G51)/H51</f>
        <v>1.53345</v>
      </c>
      <c r="J51" s="308"/>
    </row>
    <row r="52" customFormat="false" ht="19.85" hidden="false" customHeight="true" outlineLevel="0" collapsed="false">
      <c r="A52" s="302" t="n">
        <v>49</v>
      </c>
      <c r="B52" s="158" t="s">
        <v>407</v>
      </c>
      <c r="C52" s="160" t="n">
        <v>1</v>
      </c>
      <c r="D52" s="159" t="n">
        <v>67.15</v>
      </c>
      <c r="E52" s="304" t="n">
        <f aca="false">D52*C52</f>
        <v>67.15</v>
      </c>
      <c r="F52" s="305" t="n">
        <v>0.1</v>
      </c>
      <c r="G52" s="306" t="n">
        <f aca="false">E52*F52</f>
        <v>6.715</v>
      </c>
      <c r="H52" s="303" t="n">
        <v>60</v>
      </c>
      <c r="I52" s="307" t="n">
        <f aca="false">(E52-G52)/H52</f>
        <v>1.00725</v>
      </c>
      <c r="J52" s="308"/>
    </row>
    <row r="53" customFormat="false" ht="15" hidden="false" customHeight="false" outlineLevel="0" collapsed="false">
      <c r="A53" s="309" t="s">
        <v>408</v>
      </c>
      <c r="B53" s="309"/>
      <c r="C53" s="309"/>
      <c r="D53" s="309"/>
      <c r="E53" s="309"/>
      <c r="F53" s="309"/>
      <c r="G53" s="309"/>
      <c r="H53" s="309"/>
      <c r="I53" s="310" t="n">
        <f aca="false">SUM(I4:I52)</f>
        <v>83.59815</v>
      </c>
      <c r="J53" s="311"/>
      <c r="K53" s="312"/>
      <c r="L53" s="312"/>
      <c r="M53" s="312"/>
      <c r="N53" s="312"/>
    </row>
    <row r="54" customFormat="false" ht="15" hidden="false" customHeight="false" outlineLevel="0" collapsed="false">
      <c r="A54" s="290"/>
      <c r="B54" s="290"/>
      <c r="C54" s="290"/>
      <c r="D54" s="290"/>
      <c r="E54" s="290"/>
      <c r="F54" s="290"/>
      <c r="G54" s="290"/>
      <c r="H54" s="290"/>
      <c r="I54" s="290"/>
      <c r="J54" s="290"/>
      <c r="K54" s="290"/>
      <c r="L54" s="290"/>
      <c r="M54" s="290"/>
      <c r="N54" s="290"/>
      <c r="O54" s="291"/>
    </row>
    <row r="55" customFormat="false" ht="23.85" hidden="false" customHeight="false" outlineLevel="0" collapsed="false">
      <c r="A55" s="292"/>
      <c r="B55" s="293" t="s">
        <v>409</v>
      </c>
      <c r="C55" s="293" t="s">
        <v>410</v>
      </c>
      <c r="D55" s="290"/>
      <c r="E55" s="290"/>
      <c r="F55" s="290"/>
      <c r="G55" s="290"/>
      <c r="H55" s="290"/>
      <c r="I55" s="313"/>
      <c r="J55" s="290"/>
      <c r="K55" s="290"/>
      <c r="L55" s="290"/>
      <c r="M55" s="290"/>
      <c r="N55" s="290"/>
      <c r="O55" s="291"/>
    </row>
    <row r="56" customFormat="false" ht="68.65" hidden="false" customHeight="false" outlineLevel="0" collapsed="false">
      <c r="A56" s="294" t="s">
        <v>411</v>
      </c>
      <c r="B56" s="295" t="n">
        <f aca="false">I53</f>
        <v>83.59815</v>
      </c>
      <c r="C56" s="295" t="n">
        <f aca="false">B56/2</f>
        <v>41.799075</v>
      </c>
      <c r="D56" s="290"/>
      <c r="E56" s="290"/>
      <c r="F56" s="290"/>
      <c r="G56" s="290"/>
      <c r="H56" s="290"/>
      <c r="I56" s="290"/>
      <c r="J56" s="290"/>
      <c r="K56" s="290"/>
      <c r="L56" s="290"/>
      <c r="M56" s="290"/>
      <c r="N56" s="290"/>
      <c r="O56" s="291"/>
    </row>
    <row r="57" customFormat="false" ht="15" hidden="false" customHeight="false" outlineLevel="0" collapsed="false">
      <c r="A57" s="290"/>
      <c r="B57" s="290"/>
      <c r="C57" s="290"/>
      <c r="D57" s="290"/>
      <c r="E57" s="290"/>
      <c r="F57" s="290"/>
      <c r="G57" s="290"/>
      <c r="H57" s="290"/>
      <c r="I57" s="290"/>
      <c r="J57" s="290"/>
      <c r="K57" s="290"/>
      <c r="L57" s="290"/>
      <c r="M57" s="290"/>
      <c r="N57" s="290"/>
      <c r="O57" s="291"/>
    </row>
    <row r="58" customFormat="false" ht="15" hidden="false" customHeight="true" outlineLevel="0" collapsed="false">
      <c r="A58" s="296" t="s">
        <v>412</v>
      </c>
      <c r="B58" s="296"/>
      <c r="C58" s="296"/>
      <c r="D58" s="296"/>
      <c r="E58" s="296"/>
      <c r="F58" s="296"/>
      <c r="G58" s="290"/>
      <c r="H58" s="290"/>
      <c r="I58" s="290"/>
      <c r="J58" s="290"/>
      <c r="K58" s="290"/>
      <c r="L58" s="290"/>
      <c r="M58" s="290"/>
      <c r="N58" s="290"/>
      <c r="O58" s="291"/>
    </row>
    <row r="59" customFormat="false" ht="15" hidden="false" customHeight="false" outlineLevel="0" collapsed="false">
      <c r="A59" s="296"/>
      <c r="B59" s="296"/>
      <c r="C59" s="296"/>
      <c r="D59" s="296"/>
      <c r="E59" s="296"/>
      <c r="F59" s="296"/>
      <c r="G59" s="290"/>
      <c r="H59" s="290"/>
      <c r="I59" s="290"/>
      <c r="J59" s="290"/>
      <c r="K59" s="290"/>
      <c r="L59" s="290"/>
      <c r="M59" s="290"/>
      <c r="N59" s="290"/>
      <c r="O59" s="291"/>
    </row>
    <row r="60" customFormat="false" ht="15" hidden="false" customHeight="false" outlineLevel="0" collapsed="false">
      <c r="A60" s="296"/>
      <c r="B60" s="296"/>
      <c r="C60" s="296"/>
      <c r="D60" s="296"/>
      <c r="E60" s="296"/>
      <c r="F60" s="296"/>
      <c r="G60" s="290"/>
      <c r="H60" s="290"/>
      <c r="I60" s="290"/>
      <c r="J60" s="290"/>
      <c r="K60" s="290"/>
      <c r="L60" s="290"/>
      <c r="M60" s="290"/>
      <c r="N60" s="290"/>
      <c r="O60" s="291"/>
    </row>
    <row r="61" customFormat="false" ht="15" hidden="false" customHeight="false" outlineLevel="0" collapsed="false">
      <c r="A61" s="296"/>
      <c r="B61" s="296"/>
      <c r="C61" s="296"/>
      <c r="D61" s="296"/>
      <c r="E61" s="296"/>
      <c r="F61" s="296"/>
      <c r="G61" s="290"/>
      <c r="H61" s="290"/>
      <c r="I61" s="290"/>
      <c r="J61" s="290"/>
      <c r="K61" s="290"/>
      <c r="L61" s="290"/>
      <c r="M61" s="290"/>
      <c r="N61" s="290"/>
      <c r="O61" s="291"/>
    </row>
    <row r="62" customFormat="false" ht="15" hidden="false" customHeight="false" outlineLevel="0" collapsed="false">
      <c r="A62" s="296"/>
      <c r="B62" s="296"/>
      <c r="C62" s="296"/>
      <c r="D62" s="296"/>
      <c r="E62" s="296"/>
      <c r="F62" s="296"/>
      <c r="G62" s="290"/>
      <c r="H62" s="290"/>
      <c r="I62" s="290"/>
      <c r="J62" s="290"/>
      <c r="K62" s="290"/>
      <c r="L62" s="290"/>
      <c r="M62" s="290"/>
      <c r="N62" s="290"/>
      <c r="O62" s="291"/>
    </row>
    <row r="63" customFormat="false" ht="15" hidden="false" customHeight="false" outlineLevel="0" collapsed="false">
      <c r="A63" s="290"/>
      <c r="B63" s="290"/>
      <c r="C63" s="290"/>
      <c r="D63" s="290"/>
      <c r="E63" s="290"/>
      <c r="F63" s="290"/>
      <c r="G63" s="290"/>
      <c r="H63" s="290"/>
      <c r="I63" s="290"/>
      <c r="J63" s="290"/>
      <c r="K63" s="290"/>
      <c r="L63" s="290"/>
      <c r="M63" s="290"/>
      <c r="N63" s="290"/>
      <c r="O63" s="291"/>
    </row>
    <row r="64" customFormat="false" ht="15" hidden="false" customHeight="false" outlineLevel="0" collapsed="false">
      <c r="A64" s="290"/>
      <c r="B64" s="290"/>
      <c r="C64" s="290"/>
      <c r="D64" s="290"/>
      <c r="E64" s="290"/>
      <c r="F64" s="290"/>
      <c r="G64" s="290"/>
      <c r="H64" s="290"/>
      <c r="I64" s="290"/>
      <c r="J64" s="290"/>
      <c r="K64" s="290"/>
      <c r="L64" s="290"/>
      <c r="M64" s="290"/>
      <c r="N64" s="290"/>
      <c r="O64" s="291"/>
    </row>
    <row r="65" customFormat="false" ht="15" hidden="false" customHeight="false" outlineLevel="0" collapsed="false">
      <c r="A65" s="290"/>
      <c r="B65" s="290"/>
      <c r="C65" s="290"/>
      <c r="D65" s="290"/>
      <c r="E65" s="290"/>
      <c r="F65" s="290"/>
      <c r="G65" s="290"/>
      <c r="H65" s="290"/>
      <c r="I65" s="290"/>
      <c r="J65" s="290"/>
      <c r="K65" s="290"/>
      <c r="L65" s="290"/>
      <c r="M65" s="290"/>
      <c r="N65" s="290"/>
      <c r="O65" s="291"/>
    </row>
    <row r="66" customFormat="false" ht="15" hidden="false" customHeight="false" outlineLevel="0" collapsed="false">
      <c r="A66" s="290"/>
      <c r="B66" s="290"/>
      <c r="C66" s="290"/>
      <c r="D66" s="290"/>
      <c r="E66" s="290"/>
      <c r="F66" s="290"/>
      <c r="G66" s="290"/>
      <c r="H66" s="290"/>
      <c r="I66" s="290"/>
      <c r="J66" s="290"/>
      <c r="K66" s="290"/>
      <c r="L66" s="290"/>
      <c r="M66" s="290"/>
      <c r="N66" s="290"/>
      <c r="O66" s="291"/>
    </row>
    <row r="67" customFormat="false" ht="15" hidden="false" customHeight="false" outlineLevel="0" collapsed="false">
      <c r="A67" s="290"/>
      <c r="B67" s="290"/>
      <c r="C67" s="290"/>
      <c r="D67" s="290"/>
      <c r="E67" s="290"/>
      <c r="F67" s="290"/>
      <c r="G67" s="290"/>
      <c r="H67" s="290"/>
      <c r="I67" s="290"/>
      <c r="J67" s="290"/>
      <c r="K67" s="290"/>
      <c r="L67" s="290"/>
      <c r="M67" s="290"/>
      <c r="N67" s="290"/>
      <c r="O67" s="291"/>
    </row>
    <row r="68" customFormat="false" ht="15" hidden="false" customHeight="false" outlineLevel="0" collapsed="false">
      <c r="A68" s="290"/>
      <c r="B68" s="290"/>
      <c r="C68" s="290"/>
      <c r="D68" s="290"/>
      <c r="E68" s="290"/>
      <c r="F68" s="290"/>
      <c r="G68" s="290"/>
      <c r="H68" s="290"/>
      <c r="I68" s="290"/>
      <c r="J68" s="290"/>
      <c r="K68" s="290"/>
      <c r="L68" s="290"/>
      <c r="M68" s="290"/>
      <c r="N68" s="290"/>
      <c r="O68" s="291"/>
    </row>
    <row r="69" customFormat="false" ht="15" hidden="false" customHeight="false" outlineLevel="0" collapsed="false">
      <c r="A69" s="290"/>
      <c r="B69" s="290"/>
      <c r="C69" s="290"/>
      <c r="D69" s="290"/>
      <c r="E69" s="290"/>
      <c r="F69" s="290"/>
      <c r="G69" s="290"/>
      <c r="H69" s="290"/>
      <c r="I69" s="290"/>
      <c r="J69" s="290"/>
      <c r="K69" s="290"/>
      <c r="L69" s="290"/>
      <c r="M69" s="290"/>
      <c r="N69" s="290"/>
      <c r="O69" s="291"/>
    </row>
    <row r="70" customFormat="false" ht="15" hidden="false" customHeight="false" outlineLevel="0" collapsed="false">
      <c r="A70" s="314"/>
    </row>
    <row r="71" customFormat="false" ht="15" hidden="false" customHeight="true" outlineLevel="0" collapsed="false"/>
    <row r="74" customFormat="false" ht="18.75" hidden="false" customHeight="true" outlineLevel="0" collapsed="false"/>
    <row r="1048575" customFormat="false" ht="12.8" hidden="false" customHeight="false" outlineLevel="0" collapsed="false"/>
    <row r="1048576" customFormat="false" ht="12.8" hidden="false" customHeight="false" outlineLevel="0" collapsed="false"/>
  </sheetData>
  <mergeCells count="4">
    <mergeCell ref="A2:A3"/>
    <mergeCell ref="F2:G2"/>
    <mergeCell ref="A53:H53"/>
    <mergeCell ref="A58:F62"/>
  </mergeCells>
  <printOptions headings="false" gridLines="false" gridLinesSet="true" horizontalCentered="false" verticalCentered="false"/>
  <pageMargins left="0.39375" right="0.39375" top="0.39375" bottom="0.393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860</TotalTime>
  <Application>LibreOffice/24.8.0.3$Windows_X86_64 LibreOffice_project/0bdf1299c94fe897b119f97f3c613e9dca6be583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2018-01-23T19:35:16Z</dcterms:created>
  <dc:creator>Maria Arcangela Silva Casagrande</dc:creator>
  <dc:description/>
  <dc:language>pt-BR</dc:language>
  <cp:lastModifiedBy/>
  <cp:lastPrinted>2026-03-24T12:56:13Z</cp:lastPrinted>
  <dcterms:modified xsi:type="dcterms:W3CDTF">2026-03-25T11:35:04Z</dcterms:modified>
  <cp:revision>18</cp:revision>
  <dc:subject/>
  <dc:title/>
</cp:coreProperties>
</file>

<file path=docProps/custom.xml><?xml version="1.0" encoding="utf-8"?>
<Properties xmlns="http://schemas.openxmlformats.org/officeDocument/2006/custom-properties" xmlns:vt="http://schemas.openxmlformats.org/officeDocument/2006/docPropsVTypes"/>
</file>